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45" windowWidth="15960" windowHeight="16440" activeTab="1"/>
  </bookViews>
  <sheets>
    <sheet name="Žgane pijače" sheetId="1" r:id="rId1"/>
    <sheet name="Pivo" sheetId="2" r:id="rId2"/>
    <sheet name="Brezalkoholne pijače" sheetId="3" r:id="rId3"/>
    <sheet name="Sladoled" sheetId="4" r:id="rId4"/>
    <sheet name="Cigareti" sheetId="5" r:id="rId5"/>
    <sheet name="Slan program" sheetId="6" r:id="rId6"/>
    <sheet name="Vina" sheetId="7" r:id="rId7"/>
    <sheet name="Topli napitki" sheetId="8" r:id="rId8"/>
    <sheet name="Zamrznjen program" sheetId="9" r:id="rId9"/>
    <sheet name="List1" sheetId="10" r:id="rId10"/>
  </sheets>
  <calcPr calcId="145621"/>
</workbook>
</file>

<file path=xl/calcChain.xml><?xml version="1.0" encoding="utf-8"?>
<calcChain xmlns="http://schemas.openxmlformats.org/spreadsheetml/2006/main">
  <c r="J17" i="8" l="1"/>
  <c r="I13" i="8"/>
  <c r="K11" i="7"/>
  <c r="J11" i="7"/>
  <c r="J16" i="7"/>
  <c r="J15" i="7"/>
  <c r="J14" i="7"/>
  <c r="J13" i="7"/>
  <c r="J12" i="7"/>
  <c r="I12" i="6"/>
  <c r="I14" i="5"/>
  <c r="K11" i="5"/>
  <c r="J13" i="5"/>
  <c r="J12" i="5"/>
  <c r="J11" i="5"/>
  <c r="J24" i="2"/>
  <c r="J18" i="2"/>
  <c r="J17" i="2"/>
  <c r="J16" i="2"/>
  <c r="J15" i="2"/>
  <c r="J14" i="2"/>
  <c r="J13" i="2"/>
  <c r="J12" i="2"/>
  <c r="J11" i="2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K11" i="1"/>
  <c r="I17" i="9" l="1"/>
  <c r="I16" i="9"/>
  <c r="J15" i="9"/>
  <c r="I15" i="9"/>
  <c r="K15" i="9" s="1"/>
  <c r="I14" i="9"/>
  <c r="I13" i="9"/>
  <c r="I12" i="9"/>
  <c r="I11" i="9"/>
  <c r="J11" i="9" s="1"/>
  <c r="J7" i="9"/>
  <c r="J18" i="8"/>
  <c r="I17" i="8"/>
  <c r="J12" i="8"/>
  <c r="K12" i="8" s="1"/>
  <c r="J11" i="8"/>
  <c r="J7" i="8"/>
  <c r="K15" i="7"/>
  <c r="K14" i="7"/>
  <c r="K13" i="7"/>
  <c r="I17" i="7"/>
  <c r="I20" i="7" s="1"/>
  <c r="J11" i="6"/>
  <c r="I14" i="6"/>
  <c r="I16" i="5"/>
  <c r="K13" i="5"/>
  <c r="K12" i="5"/>
  <c r="J14" i="5"/>
  <c r="J16" i="5" s="1"/>
  <c r="J30" i="4"/>
  <c r="K30" i="4" s="1"/>
  <c r="J29" i="4"/>
  <c r="K29" i="4" s="1"/>
  <c r="J28" i="4"/>
  <c r="K28" i="4" s="1"/>
  <c r="J26" i="4"/>
  <c r="K26" i="4" s="1"/>
  <c r="J25" i="4"/>
  <c r="K25" i="4" s="1"/>
  <c r="J24" i="4"/>
  <c r="K24" i="4" s="1"/>
  <c r="J22" i="4"/>
  <c r="K22" i="4" s="1"/>
  <c r="K21" i="4"/>
  <c r="J21" i="4"/>
  <c r="J20" i="4"/>
  <c r="K20" i="4"/>
  <c r="J18" i="4"/>
  <c r="K18" i="4" s="1"/>
  <c r="J17" i="4"/>
  <c r="K17" i="4" s="1"/>
  <c r="J16" i="4"/>
  <c r="K16" i="4" s="1"/>
  <c r="J14" i="4"/>
  <c r="K14" i="4" s="1"/>
  <c r="K13" i="4"/>
  <c r="J13" i="4"/>
  <c r="J12" i="4"/>
  <c r="K12" i="4" s="1"/>
  <c r="I31" i="4"/>
  <c r="I33" i="4" s="1"/>
  <c r="J7" i="4"/>
  <c r="J29" i="3"/>
  <c r="K29" i="3" s="1"/>
  <c r="J28" i="3"/>
  <c r="K28" i="3" s="1"/>
  <c r="J26" i="3"/>
  <c r="K26" i="3" s="1"/>
  <c r="J25" i="3"/>
  <c r="K25" i="3" s="1"/>
  <c r="J24" i="3"/>
  <c r="K24" i="3" s="1"/>
  <c r="J22" i="3"/>
  <c r="K22" i="3" s="1"/>
  <c r="J21" i="3"/>
  <c r="K21" i="3" s="1"/>
  <c r="J20" i="3"/>
  <c r="K20" i="3" s="1"/>
  <c r="J18" i="3"/>
  <c r="K18" i="3" s="1"/>
  <c r="J17" i="3"/>
  <c r="K17" i="3" s="1"/>
  <c r="J16" i="3"/>
  <c r="K16" i="3"/>
  <c r="J14" i="3"/>
  <c r="K14" i="3" s="1"/>
  <c r="J13" i="3"/>
  <c r="K13" i="3" s="1"/>
  <c r="J12" i="3"/>
  <c r="K12" i="3" s="1"/>
  <c r="I30" i="3"/>
  <c r="I32" i="3" s="1"/>
  <c r="J7" i="3"/>
  <c r="K18" i="2"/>
  <c r="K17" i="2"/>
  <c r="K16" i="2"/>
  <c r="K14" i="2"/>
  <c r="K13" i="2"/>
  <c r="K12" i="2"/>
  <c r="I27" i="2"/>
  <c r="I23" i="1"/>
  <c r="K23" i="1" s="1"/>
  <c r="K22" i="1"/>
  <c r="K20" i="1"/>
  <c r="K19" i="1"/>
  <c r="K18" i="1"/>
  <c r="K15" i="1"/>
  <c r="K14" i="1"/>
  <c r="J17" i="9" l="1"/>
  <c r="K17" i="9" s="1"/>
  <c r="K14" i="9"/>
  <c r="J14" i="9"/>
  <c r="K13" i="9"/>
  <c r="J13" i="9"/>
  <c r="I18" i="9"/>
  <c r="I21" i="9" s="1"/>
  <c r="K11" i="9"/>
  <c r="I18" i="8"/>
  <c r="I20" i="8" s="1"/>
  <c r="K17" i="8"/>
  <c r="J13" i="8"/>
  <c r="J20" i="8" s="1"/>
  <c r="K11" i="8"/>
  <c r="K13" i="8" s="1"/>
  <c r="J12" i="6"/>
  <c r="J14" i="6" s="1"/>
  <c r="K11" i="6"/>
  <c r="K12" i="6"/>
  <c r="K14" i="6" s="1"/>
  <c r="J25" i="2"/>
  <c r="K24" i="2"/>
  <c r="K25" i="2" s="1"/>
  <c r="K13" i="1"/>
  <c r="K17" i="1"/>
  <c r="K21" i="1"/>
  <c r="I24" i="1"/>
  <c r="I27" i="1" s="1"/>
  <c r="K11" i="2"/>
  <c r="K15" i="2"/>
  <c r="J19" i="2"/>
  <c r="K19" i="2" s="1"/>
  <c r="J11" i="3"/>
  <c r="K11" i="3" s="1"/>
  <c r="J15" i="3"/>
  <c r="K15" i="3" s="1"/>
  <c r="J19" i="3"/>
  <c r="K19" i="3" s="1"/>
  <c r="J23" i="3"/>
  <c r="K23" i="3" s="1"/>
  <c r="J27" i="3"/>
  <c r="K27" i="3" s="1"/>
  <c r="J11" i="4"/>
  <c r="K11" i="4" s="1"/>
  <c r="J15" i="4"/>
  <c r="K15" i="4" s="1"/>
  <c r="J19" i="4"/>
  <c r="K19" i="4" s="1"/>
  <c r="J23" i="4"/>
  <c r="K23" i="4" s="1"/>
  <c r="J27" i="4"/>
  <c r="K27" i="4" s="1"/>
  <c r="K14" i="5"/>
  <c r="K16" i="5" s="1"/>
  <c r="K16" i="7"/>
  <c r="K18" i="8"/>
  <c r="J12" i="9"/>
  <c r="J16" i="9"/>
  <c r="K16" i="9" s="1"/>
  <c r="J24" i="1"/>
  <c r="J27" i="1" s="1"/>
  <c r="K16" i="1"/>
  <c r="K12" i="7"/>
  <c r="J18" i="9" l="1"/>
  <c r="J21" i="9" s="1"/>
  <c r="K20" i="8"/>
  <c r="K17" i="7"/>
  <c r="K20" i="7" s="1"/>
  <c r="J17" i="7"/>
  <c r="J20" i="7" s="1"/>
  <c r="J30" i="3"/>
  <c r="J32" i="3" s="1"/>
  <c r="K30" i="3"/>
  <c r="K32" i="3" s="1"/>
  <c r="K12" i="1"/>
  <c r="K12" i="9"/>
  <c r="K18" i="9" s="1"/>
  <c r="K21" i="9" s="1"/>
  <c r="K31" i="4"/>
  <c r="K33" i="4" s="1"/>
  <c r="J31" i="4"/>
  <c r="J33" i="4" s="1"/>
  <c r="K20" i="2"/>
  <c r="K27" i="2" s="1"/>
  <c r="J20" i="2"/>
  <c r="J27" i="2" s="1"/>
  <c r="K24" i="1" l="1"/>
  <c r="K27" i="1" s="1"/>
</calcChain>
</file>

<file path=xl/sharedStrings.xml><?xml version="1.0" encoding="utf-8"?>
<sst xmlns="http://schemas.openxmlformats.org/spreadsheetml/2006/main" count="515" uniqueCount="184">
  <si>
    <t>ZA JAVNI ZAVOD: ŠPORT LJUBLJANA</t>
  </si>
  <si>
    <t>OBRAZEC PREDRAČUNA</t>
  </si>
  <si>
    <t>1. Sklop živil: Žgane pijače</t>
  </si>
  <si>
    <t xml:space="preserve">EUR brez DDV </t>
  </si>
  <si>
    <t>EUR z DDV</t>
  </si>
  <si>
    <t>Zap.
št.</t>
  </si>
  <si>
    <t>VRSTA BLAGA</t>
  </si>
  <si>
    <t>Blagovna znamka
(kot informacija)</t>
  </si>
  <si>
    <t>Orientacijska
količina</t>
  </si>
  <si>
    <t>Merska
enota</t>
  </si>
  <si>
    <t>Cena na iskano mersko enoto v
EUR brez DDV</t>
  </si>
  <si>
    <t>Ponujena merska enota</t>
  </si>
  <si>
    <t>Skupaj cena na iskano mersko enoto upoštevaje orientacijsko količino
v EUR
brez DDV</t>
  </si>
  <si>
    <t>Znesek DDV</t>
  </si>
  <si>
    <t>Skupaj cena na iskano mersko enoto upoštevaje orientacijsko količino
v EUR z
vključenim DDV</t>
  </si>
  <si>
    <t>1. podsklop:  ŽGANE PIJAČE</t>
  </si>
  <si>
    <t>APEROL</t>
  </si>
  <si>
    <t>APEROL - enakovredno, boljše</t>
  </si>
  <si>
    <t>lit</t>
  </si>
  <si>
    <t xml:space="preserve">RUM </t>
  </si>
  <si>
    <t>BACARDI - enakovredno, boljše</t>
  </si>
  <si>
    <t xml:space="preserve">GIN </t>
  </si>
  <si>
    <t>BOMBAY - enakovredno, boljše</t>
  </si>
  <si>
    <t>VODKA</t>
  </si>
  <si>
    <t>SMIRNOFF - enakovredno, boljše</t>
  </si>
  <si>
    <t>BOROVNIČEVEC</t>
  </si>
  <si>
    <t>FRUCTAL - enakovredno, boljše</t>
  </si>
  <si>
    <t>VILJAMOVKA</t>
  </si>
  <si>
    <t>TRAVARICA</t>
  </si>
  <si>
    <t>SADJEVEC DOMAČI</t>
  </si>
  <si>
    <t>CYNAR</t>
  </si>
  <si>
    <t>CYNAR - enakovredno, boljše</t>
  </si>
  <si>
    <t>JAGERMAISTER</t>
  </si>
  <si>
    <t>JAGERMAISTER - enakovredno, boljše</t>
  </si>
  <si>
    <t>PELINKOVEC</t>
  </si>
  <si>
    <t>WHISKEY</t>
  </si>
  <si>
    <t>JACK DANIELS - enakovredno, boljše</t>
  </si>
  <si>
    <t>SKUPAJ  VREDNOST PODSKLOPA</t>
  </si>
  <si>
    <t>SKUPAJ  VREDNOST SKLOPA</t>
  </si>
  <si>
    <t>ZAHTEVE:</t>
  </si>
  <si>
    <t>Dobava v roku 24ur od prejetega naročila znotraj delovnega časa</t>
  </si>
  <si>
    <t>Možnost vračila naročenih izdelkov, zaradi slabe prodaje (koncerti oz. kulturne prireditve, kjer se naročujejo večje zaloge)</t>
  </si>
  <si>
    <t>Brezplačna uporaba steklih kozarcev, ter ostalih propagandnih materialov, ki jih ima na voljo prodajalec</t>
  </si>
  <si>
    <t>žig</t>
  </si>
  <si>
    <t>(Kraj in datum)</t>
  </si>
  <si>
    <t>(Podpis odgovorne osebe)</t>
  </si>
  <si>
    <t>NEFILTRIRANO PIVO 0,5L</t>
  </si>
  <si>
    <t>UNION - enakovredno, boljše</t>
  </si>
  <si>
    <t>kos</t>
  </si>
  <si>
    <t>PIVO - PLOČEVINKA 0,33</t>
  </si>
  <si>
    <t>PIVO - PLOČEVINKA 0,50</t>
  </si>
  <si>
    <t>PIVO - STEKLENICA 0,33</t>
  </si>
  <si>
    <t>PIVO - STEKLENICA 0,50</t>
  </si>
  <si>
    <t>PIVO - TEMNO 0,33L</t>
  </si>
  <si>
    <t>RADLER - PLOČEVINKA 0,5L</t>
  </si>
  <si>
    <t>RADLER STEKLENICA 0,5L</t>
  </si>
  <si>
    <t>BREZALKOHOLNO PIVO 0,5L</t>
  </si>
  <si>
    <t>TOČENO PIVO 1l</t>
  </si>
  <si>
    <t>UNION- enakovredno, boljše</t>
  </si>
  <si>
    <t>ZAHTEVE</t>
  </si>
  <si>
    <t>Brezplačna oskrba s kozarci za točeno pivo</t>
  </si>
  <si>
    <t>Zagotovitev točilnih naprav na prireditvah</t>
  </si>
  <si>
    <t>Zagotovitev točilnih pultov na prireditvah</t>
  </si>
  <si>
    <t>Dostava v roku 24 ur od oddaje naročila znotraj delovnega časa</t>
  </si>
  <si>
    <t>Brezplačna uporaba hladilnikov</t>
  </si>
  <si>
    <t>CEDEVITA 19g</t>
  </si>
  <si>
    <t>CEDEVITA - enakovredno, boljše</t>
  </si>
  <si>
    <t>COCA COLA ST. 0,25L</t>
  </si>
  <si>
    <t>COCA COLA - enakovredno, boljše</t>
  </si>
  <si>
    <t>COCA COLA plast. 0,50L</t>
  </si>
  <si>
    <t>COCA COLA plast. 1L</t>
  </si>
  <si>
    <t>COCKTA 0,25L</t>
  </si>
  <si>
    <t>COCKTA - enakovredno, boljše</t>
  </si>
  <si>
    <t>FANTA 0,25L</t>
  </si>
  <si>
    <t>POMARANČNI SOK 1L</t>
  </si>
  <si>
    <t>JABOLČNI SOK 1L</t>
  </si>
  <si>
    <t>MINERALNA VODA 0,25L</t>
  </si>
  <si>
    <t>RADENSKA - enakovredno, boljše</t>
  </si>
  <si>
    <t>MINERALNA VODA0,50L</t>
  </si>
  <si>
    <t>MINERALNA VODA 1L</t>
  </si>
  <si>
    <t>SCHWEPPESS 1L</t>
  </si>
  <si>
    <t>SCHWEPPESS - enakovredno, boljše</t>
  </si>
  <si>
    <t>SCHWEPPESS 0,25L</t>
  </si>
  <si>
    <t>VODA Z OKUSOM 0,5L</t>
  </si>
  <si>
    <t>ZALA - enakovredno, boljše</t>
  </si>
  <si>
    <t>VODA 1L</t>
  </si>
  <si>
    <t>LEDENI ČAJ BRESKEV 1L</t>
  </si>
  <si>
    <t>LEDENI ČAJ BRESKEV 0,50L</t>
  </si>
  <si>
    <t>ENERGIJSKA PIJAČA 0,25l</t>
  </si>
  <si>
    <t>REDBULL - enakovredno, boljše</t>
  </si>
  <si>
    <t>FRUCTAL SOK ST. 0,2L</t>
  </si>
  <si>
    <t>SLADOLED BRRR</t>
  </si>
  <si>
    <t>LJUBLJ. MLEKARNE - enakovredno, boljše</t>
  </si>
  <si>
    <t>SLADOLED CALIPPO</t>
  </si>
  <si>
    <t>ALDIGA - enakovredno, boljše</t>
  </si>
  <si>
    <t>SLADOLED MINIONS</t>
  </si>
  <si>
    <t>SLADOLED KORNET LJ. MLEKARNE</t>
  </si>
  <si>
    <t>SLADOLED LONČEK</t>
  </si>
  <si>
    <t>SLADOLED LUČKA</t>
  </si>
  <si>
    <t>SLADOLED MAGNUM</t>
  </si>
  <si>
    <t>SLADOLED MAXIM LJ.</t>
  </si>
  <si>
    <t>SLADOLED CORNETO</t>
  </si>
  <si>
    <t>SLADOLED NOGGER</t>
  </si>
  <si>
    <t>SLADOLED PLANICA</t>
  </si>
  <si>
    <t>SLADOLED SOLERO</t>
  </si>
  <si>
    <t>SLADOLED KING</t>
  </si>
  <si>
    <t>LEDO - enakovredno, boljše</t>
  </si>
  <si>
    <t>SLADOLED KONTIKI</t>
  </si>
  <si>
    <t>SLADOLED SNEGULJČICA</t>
  </si>
  <si>
    <t>SLADOLED TALKING ANGELA</t>
  </si>
  <si>
    <t>SLADOLED TALKING TOM</t>
  </si>
  <si>
    <t>SLADOLED TOM</t>
  </si>
  <si>
    <t>SLADOLED TWISTER</t>
  </si>
  <si>
    <t>SLADOLED X-POP</t>
  </si>
  <si>
    <t>Brezplačna uporaba propagandnih materialov, ki jih ima na voljo prodajalec</t>
  </si>
  <si>
    <t>Brezplačna uporaba zamrzovalnih skrinj</t>
  </si>
  <si>
    <t>CIGARETI DAVIDOFF 1/1</t>
  </si>
  <si>
    <t>DAVIDOFF - enakovredno, boljše</t>
  </si>
  <si>
    <t>Kos</t>
  </si>
  <si>
    <t>CIGARETI MARLBORO 1/1</t>
  </si>
  <si>
    <t>MARLBORO - enakovredno, boljše</t>
  </si>
  <si>
    <t>CIGARETI WEST 1/1</t>
  </si>
  <si>
    <t xml:space="preserve"> WEST - enakovredno, boljše</t>
  </si>
  <si>
    <t>Brezplačna uporaba ne brandiranih pepelnikov</t>
  </si>
  <si>
    <t>Čips</t>
  </si>
  <si>
    <t>LAYS - enakovredno, boljše</t>
  </si>
  <si>
    <t>VINO - CVIČEK 1l</t>
  </si>
  <si>
    <t xml:space="preserve">  CVIČEK - enakovredno, boljše</t>
  </si>
  <si>
    <t>VINO - HALOŽAN 1l</t>
  </si>
  <si>
    <t xml:space="preserve">  HALOŽAN - enakovredno, boljše</t>
  </si>
  <si>
    <t>VINO - REFOŠK 1l</t>
  </si>
  <si>
    <t xml:space="preserve">  REFOŠK - enakovredno, boljše</t>
  </si>
  <si>
    <t>VINO - SREBRNA PENINA 0,375</t>
  </si>
  <si>
    <t xml:space="preserve">  SREBRNA PENINA - enakovredno, boljše</t>
  </si>
  <si>
    <t>VINO - SREBRNA PENINA 0,750</t>
  </si>
  <si>
    <t>VINO - Vinska Kapljica 1l</t>
  </si>
  <si>
    <t xml:space="preserve">  VINSKA KAPLJICA - enakovredno, boljše</t>
  </si>
  <si>
    <t>1. podsklop:  KAVA</t>
  </si>
  <si>
    <t>KAVA</t>
  </si>
  <si>
    <t>ILLY - enakovredno, boljše</t>
  </si>
  <si>
    <t>kg</t>
  </si>
  <si>
    <t>KAVA - BREZ KOFEINA 250g</t>
  </si>
  <si>
    <t>ČAJ</t>
  </si>
  <si>
    <t>1001 CVET- enakovredno, boljše</t>
  </si>
  <si>
    <t>g</t>
  </si>
  <si>
    <t>Brezplačna uporaba skodelic za kavo/čaj in propagandnih materialov, ki jih ima na voljo prodajalec</t>
  </si>
  <si>
    <t>Omogočanje brezplačnega šolanja za zaposlene</t>
  </si>
  <si>
    <t>PEČEN KROMPIRČEK</t>
  </si>
  <si>
    <t>BRAVI - enakovredno, boljše</t>
  </si>
  <si>
    <t>PIZZA KOS</t>
  </si>
  <si>
    <t>PIŠČANČJI MEDALJONČKI</t>
  </si>
  <si>
    <t>PIŠČANČJI ZREZKI</t>
  </si>
  <si>
    <t>HRENOVKA</t>
  </si>
  <si>
    <t>PIŠČANČJA KRILA</t>
  </si>
  <si>
    <t>ZELENJAVNI ZREZEK</t>
  </si>
  <si>
    <t>Blagovna znamka za ponujeni artikel
(kot informacija, izpolni ponudnik)</t>
  </si>
  <si>
    <t>RAZPISNI OBRAZEC 14 a</t>
  </si>
  <si>
    <t>RAZPISNI OBRAZEC 14 b</t>
  </si>
  <si>
    <t>RAZPISNI OBRAZEC 14 c</t>
  </si>
  <si>
    <t>RAZPISNI OBRAZEC 14 d</t>
  </si>
  <si>
    <t>RAZPISNI OBRAZEC 14 e</t>
  </si>
  <si>
    <t>RAZPISNI OBRAZEC 14 f</t>
  </si>
  <si>
    <t>RAZPISNI OBRAZEC 14 g</t>
  </si>
  <si>
    <t>RAZPISNI OBRAZEC 14 h</t>
  </si>
  <si>
    <t>RAZPISNI OBRAZEC 14 i</t>
  </si>
  <si>
    <t>ODPIRANJE KONKUKURENCE 2019</t>
  </si>
  <si>
    <r>
      <rPr>
        <b/>
        <i/>
        <sz val="16"/>
        <color indexed="8"/>
        <rFont val="Arial"/>
      </rPr>
      <t>Predmet javnega naročila</t>
    </r>
    <r>
      <rPr>
        <i/>
        <sz val="16"/>
        <color indexed="8"/>
        <rFont val="Arial"/>
      </rPr>
      <t>: sukcesivna dobava prigrizkov, pijač in cigaret</t>
    </r>
  </si>
  <si>
    <t>2. Sklop živil: Pivo</t>
  </si>
  <si>
    <t>3. Sklop živil: Brezalkoholne pijače</t>
  </si>
  <si>
    <t>3. sklop:  Brezalkoholne pijače</t>
  </si>
  <si>
    <t>4. Sklop živil: Sladoled</t>
  </si>
  <si>
    <t>4. sklop:  Sladoled</t>
  </si>
  <si>
    <t>5. Sklop živil: Cigareti</t>
  </si>
  <si>
    <t>5. sklop:  Cigareti</t>
  </si>
  <si>
    <t>6. Sklop živil: Slan program</t>
  </si>
  <si>
    <t>6. sklop: slani program-Čips</t>
  </si>
  <si>
    <t>7. Sklop živil: Vina</t>
  </si>
  <si>
    <t>7. sklop: VINA</t>
  </si>
  <si>
    <t>8. Sklop živil: Topli napitki</t>
  </si>
  <si>
    <t>2. podsklop:  ČAJ</t>
  </si>
  <si>
    <t>9. Sklop živil: Zamrznjeni program</t>
  </si>
  <si>
    <t>9. sklop:  Zamrznjeni program</t>
  </si>
  <si>
    <t>2. sklop:  PIVO</t>
  </si>
  <si>
    <t>2. sklop:  TOČENO PIVO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</si>
</sst>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indexed="8"/>
      <name val="Arial"/>
    </font>
    <font>
      <sz val="11"/>
      <color indexed="8"/>
      <name val="Calibri"/>
    </font>
    <font>
      <b/>
      <sz val="16"/>
      <color indexed="8"/>
      <name val="Arial"/>
    </font>
    <font>
      <b/>
      <sz val="12"/>
      <color indexed="8"/>
      <name val="Arial"/>
    </font>
    <font>
      <i/>
      <sz val="16"/>
      <color indexed="8"/>
      <name val="Arial"/>
    </font>
    <font>
      <b/>
      <i/>
      <sz val="16"/>
      <color indexed="8"/>
      <name val="Arial"/>
    </font>
    <font>
      <b/>
      <sz val="20"/>
      <color indexed="8"/>
      <name val="Arial"/>
    </font>
    <font>
      <b/>
      <sz val="11"/>
      <color indexed="8"/>
      <name val="Arial"/>
    </font>
    <font>
      <b/>
      <i/>
      <sz val="14"/>
      <color indexed="8"/>
      <name val="Arial"/>
    </font>
    <font>
      <i/>
      <sz val="14"/>
      <color indexed="8"/>
      <name val="Trebuchet MS"/>
    </font>
    <font>
      <b/>
      <sz val="10"/>
      <color indexed="8"/>
      <name val="Arial"/>
    </font>
    <font>
      <sz val="10"/>
      <color indexed="8"/>
      <name val="Arial"/>
    </font>
    <font>
      <b/>
      <sz val="14"/>
      <color indexed="8"/>
      <name val="Arial"/>
    </font>
    <font>
      <b/>
      <u/>
      <sz val="22"/>
      <color indexed="8"/>
      <name val="Arial"/>
      <family val="2"/>
      <charset val="238"/>
    </font>
    <font>
      <i/>
      <sz val="16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</fills>
  <borders count="2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10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14"/>
      </right>
      <top style="medium">
        <color indexed="8"/>
      </top>
      <bottom style="medium">
        <color indexed="8"/>
      </bottom>
      <diagonal/>
    </border>
    <border>
      <left style="thin">
        <color indexed="14"/>
      </left>
      <right style="thin">
        <color indexed="14"/>
      </right>
      <top style="medium">
        <color indexed="8"/>
      </top>
      <bottom style="medium">
        <color indexed="8"/>
      </bottom>
      <diagonal/>
    </border>
    <border>
      <left style="thin">
        <color indexed="1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10"/>
      </right>
      <top style="medium">
        <color indexed="8"/>
      </top>
      <bottom style="medium">
        <color indexed="8"/>
      </bottom>
      <diagonal/>
    </border>
    <border>
      <left/>
      <right style="thin">
        <color indexed="14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 applyNumberFormat="0" applyFill="0" applyBorder="0" applyProtection="0">
      <alignment horizontal="left"/>
    </xf>
  </cellStyleXfs>
  <cellXfs count="100">
    <xf numFmtId="0" fontId="0" fillId="0" borderId="0" xfId="0" applyFont="1" applyAlignment="1">
      <alignment horizontal="left"/>
    </xf>
    <xf numFmtId="0" fontId="0" fillId="0" borderId="0" xfId="0" applyNumberFormat="1" applyFont="1" applyAlignment="1">
      <alignment horizontal="left"/>
    </xf>
    <xf numFmtId="0" fontId="0" fillId="2" borderId="1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49" fontId="8" fillId="2" borderId="2" xfId="0" applyNumberFormat="1" applyFont="1" applyFill="1" applyBorder="1" applyAlignment="1">
      <alignment horizontal="left"/>
    </xf>
    <xf numFmtId="0" fontId="9" fillId="2" borderId="2" xfId="0" applyFont="1" applyFill="1" applyBorder="1" applyAlignment="1">
      <alignment horizontal="left"/>
    </xf>
    <xf numFmtId="4" fontId="8" fillId="2" borderId="2" xfId="0" applyNumberFormat="1" applyFont="1" applyFill="1" applyBorder="1" applyAlignment="1">
      <alignment horizontal="right"/>
    </xf>
    <xf numFmtId="0" fontId="7" fillId="2" borderId="3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49" fontId="3" fillId="3" borderId="4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left" vertical="center"/>
    </xf>
    <xf numFmtId="49" fontId="3" fillId="3" borderId="5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/>
    </xf>
    <xf numFmtId="0" fontId="0" fillId="2" borderId="10" xfId="0" applyNumberFormat="1" applyFont="1" applyFill="1" applyBorder="1" applyAlignment="1">
      <alignment horizontal="center" vertical="center" wrapText="1"/>
    </xf>
    <xf numFmtId="49" fontId="0" fillId="2" borderId="11" xfId="0" applyNumberFormat="1" applyFont="1" applyFill="1" applyBorder="1" applyAlignment="1">
      <alignment horizontal="left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3" fontId="0" fillId="2" borderId="11" xfId="0" applyNumberFormat="1" applyFont="1" applyFill="1" applyBorder="1" applyAlignment="1">
      <alignment horizontal="center" vertical="center" wrapText="1"/>
    </xf>
    <xf numFmtId="49" fontId="0" fillId="2" borderId="11" xfId="0" applyNumberFormat="1" applyFont="1" applyFill="1" applyBorder="1" applyAlignment="1">
      <alignment horizontal="center" vertical="center" wrapText="1"/>
    </xf>
    <xf numFmtId="4" fontId="0" fillId="2" borderId="11" xfId="0" applyNumberFormat="1" applyFont="1" applyFill="1" applyBorder="1" applyAlignment="1">
      <alignment horizontal="center" vertical="center" wrapText="1"/>
    </xf>
    <xf numFmtId="4" fontId="0" fillId="4" borderId="12" xfId="0" applyNumberFormat="1" applyFont="1" applyFill="1" applyBorder="1" applyAlignment="1">
      <alignment horizontal="right" vertical="center" wrapText="1"/>
    </xf>
    <xf numFmtId="0" fontId="0" fillId="2" borderId="13" xfId="0" applyNumberFormat="1" applyFont="1" applyFill="1" applyBorder="1" applyAlignment="1">
      <alignment horizontal="center" vertical="center" wrapText="1"/>
    </xf>
    <xf numFmtId="49" fontId="0" fillId="2" borderId="12" xfId="0" applyNumberFormat="1" applyFont="1" applyFill="1" applyBorder="1" applyAlignment="1">
      <alignment horizontal="left" vertical="center" wrapText="1"/>
    </xf>
    <xf numFmtId="49" fontId="0" fillId="2" borderId="12" xfId="0" applyNumberFormat="1" applyFont="1" applyFill="1" applyBorder="1" applyAlignment="1">
      <alignment horizontal="center" vertical="center" wrapText="1"/>
    </xf>
    <xf numFmtId="3" fontId="0" fillId="2" borderId="12" xfId="0" applyNumberFormat="1" applyFont="1" applyFill="1" applyBorder="1" applyAlignment="1">
      <alignment horizontal="center" vertical="center" wrapText="1"/>
    </xf>
    <xf numFmtId="4" fontId="0" fillId="2" borderId="12" xfId="0" applyNumberFormat="1" applyFont="1" applyFill="1" applyBorder="1" applyAlignment="1">
      <alignment horizontal="center" vertical="center" wrapText="1"/>
    </xf>
    <xf numFmtId="3" fontId="0" fillId="2" borderId="12" xfId="0" applyNumberFormat="1" applyFont="1" applyFill="1" applyBorder="1" applyAlignment="1">
      <alignment horizontal="center" vertical="center"/>
    </xf>
    <xf numFmtId="49" fontId="0" fillId="2" borderId="12" xfId="0" applyNumberFormat="1" applyFont="1" applyFill="1" applyBorder="1" applyAlignment="1">
      <alignment horizontal="left"/>
    </xf>
    <xf numFmtId="0" fontId="0" fillId="2" borderId="12" xfId="0" applyNumberFormat="1" applyFont="1" applyFill="1" applyBorder="1" applyAlignment="1">
      <alignment horizontal="center" vertical="center"/>
    </xf>
    <xf numFmtId="0" fontId="0" fillId="2" borderId="14" xfId="0" applyNumberFormat="1" applyFont="1" applyFill="1" applyBorder="1" applyAlignment="1">
      <alignment horizontal="center" vertical="center" wrapText="1"/>
    </xf>
    <xf numFmtId="0" fontId="0" fillId="2" borderId="15" xfId="0" applyFont="1" applyFill="1" applyBorder="1" applyAlignment="1">
      <alignment horizontal="left" vertical="center" wrapText="1"/>
    </xf>
    <xf numFmtId="0" fontId="0" fillId="2" borderId="15" xfId="0" applyFont="1" applyFill="1" applyBorder="1" applyAlignment="1">
      <alignment horizontal="center" vertical="center" wrapText="1"/>
    </xf>
    <xf numFmtId="3" fontId="0" fillId="2" borderId="15" xfId="0" applyNumberFormat="1" applyFont="1" applyFill="1" applyBorder="1" applyAlignment="1">
      <alignment horizontal="center" vertical="center" wrapText="1"/>
    </xf>
    <xf numFmtId="4" fontId="0" fillId="2" borderId="15" xfId="0" applyNumberFormat="1" applyFont="1" applyFill="1" applyBorder="1" applyAlignment="1">
      <alignment horizontal="center" vertical="center" wrapText="1"/>
    </xf>
    <xf numFmtId="4" fontId="0" fillId="4" borderId="15" xfId="0" applyNumberFormat="1" applyFont="1" applyFill="1" applyBorder="1" applyAlignment="1">
      <alignment horizontal="right" vertical="center" wrapText="1"/>
    </xf>
    <xf numFmtId="0" fontId="7" fillId="4" borderId="4" xfId="0" applyFont="1" applyFill="1" applyBorder="1" applyAlignment="1">
      <alignment horizontal="center" vertical="center" wrapText="1"/>
    </xf>
    <xf numFmtId="49" fontId="10" fillId="4" borderId="5" xfId="0" applyNumberFormat="1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center" vertical="center" wrapText="1"/>
    </xf>
    <xf numFmtId="4" fontId="7" fillId="4" borderId="5" xfId="0" applyNumberFormat="1" applyFont="1" applyFill="1" applyBorder="1" applyAlignment="1">
      <alignment horizontal="right" vertical="center" wrapText="1"/>
    </xf>
    <xf numFmtId="0" fontId="0" fillId="2" borderId="16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left" vertical="center" wrapText="1"/>
    </xf>
    <xf numFmtId="0" fontId="0" fillId="2" borderId="16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center" vertical="center" wrapText="1"/>
    </xf>
    <xf numFmtId="49" fontId="12" fillId="5" borderId="5" xfId="0" applyNumberFormat="1" applyFont="1" applyFill="1" applyBorder="1" applyAlignment="1">
      <alignment horizontal="left" vertical="center" wrapText="1"/>
    </xf>
    <xf numFmtId="0" fontId="12" fillId="5" borderId="5" xfId="0" applyFont="1" applyFill="1" applyBorder="1" applyAlignment="1">
      <alignment horizontal="center" vertical="center" wrapText="1"/>
    </xf>
    <xf numFmtId="4" fontId="12" fillId="5" borderId="5" xfId="0" applyNumberFormat="1" applyFont="1" applyFill="1" applyBorder="1" applyAlignment="1">
      <alignment horizontal="right" vertical="center" wrapText="1"/>
    </xf>
    <xf numFmtId="0" fontId="0" fillId="2" borderId="17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 vertical="center"/>
    </xf>
    <xf numFmtId="49" fontId="0" fillId="2" borderId="1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0" fontId="0" fillId="0" borderId="0" xfId="0" applyNumberFormat="1" applyFont="1" applyAlignment="1">
      <alignment horizontal="left"/>
    </xf>
    <xf numFmtId="49" fontId="0" fillId="2" borderId="15" xfId="0" applyNumberFormat="1" applyFont="1" applyFill="1" applyBorder="1" applyAlignment="1">
      <alignment horizontal="left"/>
    </xf>
    <xf numFmtId="49" fontId="0" fillId="2" borderId="15" xfId="0" applyNumberFormat="1" applyFont="1" applyFill="1" applyBorder="1" applyAlignment="1">
      <alignment horizontal="center" vertical="center" wrapText="1"/>
    </xf>
    <xf numFmtId="0" fontId="0" fillId="2" borderId="15" xfId="0" applyNumberFormat="1" applyFont="1" applyFill="1" applyBorder="1" applyAlignment="1">
      <alignment horizontal="center" vertical="center"/>
    </xf>
    <xf numFmtId="0" fontId="0" fillId="2" borderId="4" xfId="0" applyNumberFormat="1" applyFont="1" applyFill="1" applyBorder="1" applyAlignment="1">
      <alignment horizontal="center" vertical="center" wrapText="1"/>
    </xf>
    <xf numFmtId="49" fontId="0" fillId="2" borderId="5" xfId="0" applyNumberFormat="1" applyFont="1" applyFill="1" applyBorder="1" applyAlignment="1">
      <alignment horizontal="left" vertical="center" wrapText="1"/>
    </xf>
    <xf numFmtId="49" fontId="0" fillId="2" borderId="5" xfId="0" applyNumberFormat="1" applyFont="1" applyFill="1" applyBorder="1" applyAlignment="1">
      <alignment horizontal="center" vertical="center" wrapText="1"/>
    </xf>
    <xf numFmtId="3" fontId="0" fillId="2" borderId="5" xfId="0" applyNumberFormat="1" applyFont="1" applyFill="1" applyBorder="1" applyAlignment="1">
      <alignment horizontal="center" vertical="center" wrapText="1"/>
    </xf>
    <xf numFmtId="4" fontId="0" fillId="2" borderId="5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left"/>
    </xf>
    <xf numFmtId="49" fontId="0" fillId="2" borderId="15" xfId="0" applyNumberFormat="1" applyFont="1" applyFill="1" applyBorder="1" applyAlignment="1">
      <alignment horizontal="left" vertical="center" wrapText="1"/>
    </xf>
    <xf numFmtId="3" fontId="0" fillId="2" borderId="15" xfId="0" applyNumberFormat="1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0" fillId="2" borderId="16" xfId="0" applyFont="1" applyFill="1" applyBorder="1" applyAlignment="1">
      <alignment horizontal="left"/>
    </xf>
    <xf numFmtId="49" fontId="0" fillId="2" borderId="17" xfId="0" applyNumberFormat="1" applyFont="1" applyFill="1" applyBorder="1" applyAlignment="1">
      <alignment horizontal="left" vertical="center"/>
    </xf>
    <xf numFmtId="49" fontId="0" fillId="2" borderId="1" xfId="0" applyNumberFormat="1" applyFont="1" applyFill="1" applyBorder="1" applyAlignment="1">
      <alignment horizontal="left"/>
    </xf>
    <xf numFmtId="0" fontId="0" fillId="0" borderId="0" xfId="0" applyNumberFormat="1" applyFont="1" applyAlignment="1">
      <alignment horizontal="left"/>
    </xf>
    <xf numFmtId="0" fontId="0" fillId="0" borderId="0" xfId="0" applyNumberFormat="1" applyFont="1" applyAlignment="1">
      <alignment horizontal="left"/>
    </xf>
    <xf numFmtId="0" fontId="0" fillId="0" borderId="0" xfId="0" applyNumberFormat="1" applyFont="1" applyAlignment="1">
      <alignment horizontal="left"/>
    </xf>
    <xf numFmtId="0" fontId="0" fillId="0" borderId="0" xfId="0" applyNumberFormat="1" applyFont="1" applyAlignment="1">
      <alignment horizontal="left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left"/>
    </xf>
    <xf numFmtId="0" fontId="0" fillId="0" borderId="0" xfId="0" applyNumberFormat="1" applyFont="1" applyAlignment="1">
      <alignment horizontal="left"/>
    </xf>
    <xf numFmtId="4" fontId="0" fillId="4" borderId="11" xfId="0" applyNumberFormat="1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left"/>
    </xf>
    <xf numFmtId="0" fontId="7" fillId="4" borderId="2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/>
    </xf>
    <xf numFmtId="49" fontId="14" fillId="2" borderId="1" xfId="0" applyNumberFormat="1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7" fillId="3" borderId="6" xfId="0" applyNumberFormat="1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left" vertical="center" wrapText="1"/>
    </xf>
    <xf numFmtId="49" fontId="0" fillId="2" borderId="18" xfId="0" applyNumberFormat="1" applyFont="1" applyFill="1" applyBorder="1" applyAlignment="1">
      <alignment horizontal="left" vertical="center" wrapText="1"/>
    </xf>
    <xf numFmtId="0" fontId="0" fillId="2" borderId="18" xfId="0" applyFont="1" applyFill="1" applyBorder="1" applyAlignment="1">
      <alignment horizontal="left" vertical="center" wrapText="1"/>
    </xf>
    <xf numFmtId="49" fontId="0" fillId="2" borderId="18" xfId="0" applyNumberFormat="1" applyFont="1" applyFill="1" applyBorder="1" applyAlignment="1">
      <alignment horizontal="right" vertical="center" wrapText="1"/>
    </xf>
    <xf numFmtId="0" fontId="0" fillId="2" borderId="18" xfId="0" applyFont="1" applyFill="1" applyBorder="1" applyAlignment="1">
      <alignment horizontal="right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left" vertical="center" wrapText="1"/>
    </xf>
  </cellXfs>
  <cellStyles count="1">
    <cellStyle name="Navadno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99CCFF"/>
      <rgbColor rgb="FFCCCCFF"/>
      <rgbColor rgb="FFFF8080"/>
      <rgbColor rgb="FF515151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37"/>
  <sheetViews>
    <sheetView showGridLines="0" topLeftCell="A22" zoomScale="75" zoomScaleNormal="75" workbookViewId="0">
      <selection activeCell="B24" sqref="B24"/>
    </sheetView>
  </sheetViews>
  <sheetFormatPr defaultColWidth="8.875" defaultRowHeight="14.65" customHeight="1" x14ac:dyDescent="0.2"/>
  <cols>
    <col min="1" max="1" width="7.625" style="1" customWidth="1"/>
    <col min="2" max="2" width="54.625" style="1" customWidth="1"/>
    <col min="3" max="3" width="20.625" style="1" customWidth="1"/>
    <col min="4" max="4" width="20.625" style="81" customWidth="1"/>
    <col min="5" max="11" width="20.625" style="1" customWidth="1"/>
    <col min="12" max="257" width="8.875" style="1" customWidth="1"/>
  </cols>
  <sheetData>
    <row r="1" spans="1:11" ht="30.75" customHeight="1" x14ac:dyDescent="0.4">
      <c r="A1" s="2"/>
      <c r="B1" s="3" t="s">
        <v>0</v>
      </c>
      <c r="C1" s="2"/>
      <c r="D1" s="2"/>
      <c r="E1" s="83" t="s">
        <v>165</v>
      </c>
      <c r="F1" s="2"/>
      <c r="G1" s="2"/>
      <c r="H1" s="2"/>
      <c r="I1" s="2"/>
      <c r="J1" s="2"/>
      <c r="K1" s="4" t="s">
        <v>156</v>
      </c>
    </row>
    <row r="2" spans="1:11" ht="30.75" customHeight="1" x14ac:dyDescent="0.3">
      <c r="A2" s="5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30.75" customHeight="1" x14ac:dyDescent="0.3">
      <c r="A3" s="5"/>
      <c r="B3" s="84" t="s">
        <v>166</v>
      </c>
      <c r="C3" s="2"/>
      <c r="D3" s="2"/>
      <c r="E3" s="2"/>
      <c r="F3" s="2"/>
      <c r="G3" s="2"/>
      <c r="H3" s="2"/>
      <c r="I3" s="2"/>
      <c r="J3" s="2"/>
      <c r="K3" s="2"/>
    </row>
    <row r="4" spans="1:11" ht="30.75" customHeight="1" x14ac:dyDescent="0.3">
      <c r="A4" s="5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30.75" customHeight="1" x14ac:dyDescent="0.4">
      <c r="A5" s="85" t="s">
        <v>1</v>
      </c>
      <c r="B5" s="86"/>
      <c r="C5" s="86"/>
      <c r="D5" s="86"/>
      <c r="E5" s="86"/>
      <c r="F5" s="86"/>
      <c r="G5" s="86"/>
      <c r="H5" s="86"/>
      <c r="I5" s="86"/>
      <c r="J5" s="86"/>
      <c r="K5" s="86"/>
    </row>
    <row r="6" spans="1:11" ht="14.65" customHeight="1" x14ac:dyDescent="0.25">
      <c r="A6" s="6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30.75" customHeight="1" x14ac:dyDescent="0.3">
      <c r="A7" s="7" t="s">
        <v>2</v>
      </c>
      <c r="B7" s="8"/>
      <c r="C7" s="8"/>
      <c r="D7" s="8"/>
      <c r="E7" s="8"/>
      <c r="F7" s="8"/>
      <c r="G7" s="8"/>
      <c r="H7" s="9">
        <v>17628.05</v>
      </c>
      <c r="I7" s="7" t="s">
        <v>3</v>
      </c>
      <c r="J7" s="9">
        <v>21628.95</v>
      </c>
      <c r="K7" s="7" t="s">
        <v>4</v>
      </c>
    </row>
    <row r="8" spans="1:11" ht="30.75" customHeight="1" x14ac:dyDescent="0.25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143.25" customHeight="1" x14ac:dyDescent="0.2">
      <c r="A9" s="12" t="s">
        <v>5</v>
      </c>
      <c r="B9" s="13" t="s">
        <v>6</v>
      </c>
      <c r="C9" s="14" t="s">
        <v>7</v>
      </c>
      <c r="D9" s="14" t="s">
        <v>155</v>
      </c>
      <c r="E9" s="14" t="s">
        <v>8</v>
      </c>
      <c r="F9" s="14" t="s">
        <v>9</v>
      </c>
      <c r="G9" s="14" t="s">
        <v>10</v>
      </c>
      <c r="H9" s="14" t="s">
        <v>11</v>
      </c>
      <c r="I9" s="14" t="s">
        <v>12</v>
      </c>
      <c r="J9" s="15" t="s">
        <v>13</v>
      </c>
      <c r="K9" s="14" t="s">
        <v>14</v>
      </c>
    </row>
    <row r="10" spans="1:11" ht="30.75" customHeight="1" x14ac:dyDescent="0.2">
      <c r="A10" s="87" t="s">
        <v>15</v>
      </c>
      <c r="B10" s="88"/>
      <c r="C10" s="88"/>
      <c r="D10" s="88"/>
      <c r="E10" s="88"/>
      <c r="F10" s="88"/>
      <c r="G10" s="88"/>
      <c r="H10" s="88"/>
      <c r="I10" s="89"/>
      <c r="J10" s="89"/>
      <c r="K10" s="90"/>
    </row>
    <row r="11" spans="1:11" ht="30.75" customHeight="1" x14ac:dyDescent="0.2">
      <c r="A11" s="16">
        <v>1</v>
      </c>
      <c r="B11" s="17" t="s">
        <v>16</v>
      </c>
      <c r="C11" s="18" t="s">
        <v>17</v>
      </c>
      <c r="D11" s="18"/>
      <c r="E11" s="19">
        <v>15</v>
      </c>
      <c r="F11" s="20" t="s">
        <v>18</v>
      </c>
      <c r="G11" s="21"/>
      <c r="H11" s="21"/>
      <c r="I11" s="22"/>
      <c r="J11" s="22">
        <f t="shared" ref="J11:J23" si="0">(I11*22)/100</f>
        <v>0</v>
      </c>
      <c r="K11" s="22">
        <f>I11+I11</f>
        <v>0</v>
      </c>
    </row>
    <row r="12" spans="1:11" ht="30.75" customHeight="1" x14ac:dyDescent="0.2">
      <c r="A12" s="23">
        <v>2</v>
      </c>
      <c r="B12" s="24" t="s">
        <v>19</v>
      </c>
      <c r="C12" s="25" t="s">
        <v>20</v>
      </c>
      <c r="D12" s="25"/>
      <c r="E12" s="26">
        <v>40</v>
      </c>
      <c r="F12" s="25" t="s">
        <v>18</v>
      </c>
      <c r="G12" s="27"/>
      <c r="H12" s="27"/>
      <c r="I12" s="22"/>
      <c r="J12" s="22">
        <f t="shared" si="0"/>
        <v>0</v>
      </c>
      <c r="K12" s="22">
        <f t="shared" ref="K12:K23" si="1">I12+J12</f>
        <v>0</v>
      </c>
    </row>
    <row r="13" spans="1:11" ht="30.75" customHeight="1" x14ac:dyDescent="0.2">
      <c r="A13" s="23">
        <v>3</v>
      </c>
      <c r="B13" s="24" t="s">
        <v>21</v>
      </c>
      <c r="C13" s="25" t="s">
        <v>22</v>
      </c>
      <c r="D13" s="25"/>
      <c r="E13" s="26">
        <v>130</v>
      </c>
      <c r="F13" s="25" t="s">
        <v>18</v>
      </c>
      <c r="G13" s="27"/>
      <c r="H13" s="27"/>
      <c r="I13" s="22"/>
      <c r="J13" s="22">
        <f t="shared" si="0"/>
        <v>0</v>
      </c>
      <c r="K13" s="22">
        <f t="shared" si="1"/>
        <v>0</v>
      </c>
    </row>
    <row r="14" spans="1:11" ht="30.75" customHeight="1" x14ac:dyDescent="0.2">
      <c r="A14" s="23">
        <v>4</v>
      </c>
      <c r="B14" s="24" t="s">
        <v>23</v>
      </c>
      <c r="C14" s="25" t="s">
        <v>24</v>
      </c>
      <c r="D14" s="25"/>
      <c r="E14" s="26">
        <v>90</v>
      </c>
      <c r="F14" s="25" t="s">
        <v>18</v>
      </c>
      <c r="G14" s="27"/>
      <c r="H14" s="27"/>
      <c r="I14" s="22"/>
      <c r="J14" s="22">
        <f t="shared" si="0"/>
        <v>0</v>
      </c>
      <c r="K14" s="22">
        <f t="shared" si="1"/>
        <v>0</v>
      </c>
    </row>
    <row r="15" spans="1:11" ht="30.75" customHeight="1" x14ac:dyDescent="0.2">
      <c r="A15" s="23">
        <v>5</v>
      </c>
      <c r="B15" s="24" t="s">
        <v>25</v>
      </c>
      <c r="C15" s="25" t="s">
        <v>26</v>
      </c>
      <c r="D15" s="25"/>
      <c r="E15" s="26">
        <v>20</v>
      </c>
      <c r="F15" s="25" t="s">
        <v>18</v>
      </c>
      <c r="G15" s="27"/>
      <c r="H15" s="27"/>
      <c r="I15" s="22"/>
      <c r="J15" s="22">
        <f t="shared" si="0"/>
        <v>0</v>
      </c>
      <c r="K15" s="22">
        <f t="shared" si="1"/>
        <v>0</v>
      </c>
    </row>
    <row r="16" spans="1:11" ht="30.75" customHeight="1" x14ac:dyDescent="0.2">
      <c r="A16" s="23">
        <v>6</v>
      </c>
      <c r="B16" s="24" t="s">
        <v>27</v>
      </c>
      <c r="C16" s="25" t="s">
        <v>26</v>
      </c>
      <c r="D16" s="25"/>
      <c r="E16" s="28">
        <v>20</v>
      </c>
      <c r="F16" s="25" t="s">
        <v>18</v>
      </c>
      <c r="G16" s="27"/>
      <c r="H16" s="27"/>
      <c r="I16" s="22"/>
      <c r="J16" s="22">
        <f t="shared" si="0"/>
        <v>0</v>
      </c>
      <c r="K16" s="22">
        <f t="shared" si="1"/>
        <v>0</v>
      </c>
    </row>
    <row r="17" spans="1:11" ht="30.75" customHeight="1" x14ac:dyDescent="0.2">
      <c r="A17" s="23">
        <v>7</v>
      </c>
      <c r="B17" s="24" t="s">
        <v>28</v>
      </c>
      <c r="C17" s="25" t="s">
        <v>26</v>
      </c>
      <c r="D17" s="25"/>
      <c r="E17" s="28">
        <v>20</v>
      </c>
      <c r="F17" s="25" t="s">
        <v>18</v>
      </c>
      <c r="G17" s="27"/>
      <c r="H17" s="27"/>
      <c r="I17" s="22"/>
      <c r="J17" s="22">
        <f t="shared" si="0"/>
        <v>0</v>
      </c>
      <c r="K17" s="22">
        <f t="shared" si="1"/>
        <v>0</v>
      </c>
    </row>
    <row r="18" spans="1:11" ht="30.75" customHeight="1" x14ac:dyDescent="0.2">
      <c r="A18" s="23">
        <v>8</v>
      </c>
      <c r="B18" s="24" t="s">
        <v>29</v>
      </c>
      <c r="C18" s="25" t="s">
        <v>26</v>
      </c>
      <c r="D18" s="25"/>
      <c r="E18" s="28">
        <v>10</v>
      </c>
      <c r="F18" s="25" t="s">
        <v>18</v>
      </c>
      <c r="G18" s="27"/>
      <c r="H18" s="27"/>
      <c r="I18" s="22"/>
      <c r="J18" s="22">
        <f t="shared" si="0"/>
        <v>0</v>
      </c>
      <c r="K18" s="22">
        <f t="shared" si="1"/>
        <v>0</v>
      </c>
    </row>
    <row r="19" spans="1:11" ht="30.75" customHeight="1" x14ac:dyDescent="0.2">
      <c r="A19" s="23">
        <v>9</v>
      </c>
      <c r="B19" s="29" t="s">
        <v>30</v>
      </c>
      <c r="C19" s="25" t="s">
        <v>31</v>
      </c>
      <c r="D19" s="25"/>
      <c r="E19" s="30">
        <v>10</v>
      </c>
      <c r="F19" s="25" t="s">
        <v>18</v>
      </c>
      <c r="G19" s="27"/>
      <c r="H19" s="27"/>
      <c r="I19" s="22"/>
      <c r="J19" s="22">
        <f t="shared" si="0"/>
        <v>0</v>
      </c>
      <c r="K19" s="22">
        <f t="shared" si="1"/>
        <v>0</v>
      </c>
    </row>
    <row r="20" spans="1:11" ht="30.75" customHeight="1" x14ac:dyDescent="0.2">
      <c r="A20" s="23">
        <v>10</v>
      </c>
      <c r="B20" s="24" t="s">
        <v>32</v>
      </c>
      <c r="C20" s="25" t="s">
        <v>33</v>
      </c>
      <c r="D20" s="25"/>
      <c r="E20" s="26">
        <v>290</v>
      </c>
      <c r="F20" s="25" t="s">
        <v>18</v>
      </c>
      <c r="G20" s="27"/>
      <c r="H20" s="27"/>
      <c r="I20" s="22"/>
      <c r="J20" s="22">
        <f t="shared" si="0"/>
        <v>0</v>
      </c>
      <c r="K20" s="22">
        <f t="shared" si="1"/>
        <v>0</v>
      </c>
    </row>
    <row r="21" spans="1:11" ht="30.75" customHeight="1" x14ac:dyDescent="0.2">
      <c r="A21" s="23">
        <v>11</v>
      </c>
      <c r="B21" s="24" t="s">
        <v>34</v>
      </c>
      <c r="C21" s="25" t="s">
        <v>26</v>
      </c>
      <c r="D21" s="25"/>
      <c r="E21" s="26">
        <v>30</v>
      </c>
      <c r="F21" s="25" t="s">
        <v>18</v>
      </c>
      <c r="G21" s="27"/>
      <c r="H21" s="27"/>
      <c r="I21" s="22"/>
      <c r="J21" s="22">
        <f t="shared" si="0"/>
        <v>0</v>
      </c>
      <c r="K21" s="22">
        <f t="shared" si="1"/>
        <v>0</v>
      </c>
    </row>
    <row r="22" spans="1:11" ht="30.75" customHeight="1" x14ac:dyDescent="0.2">
      <c r="A22" s="23">
        <v>12</v>
      </c>
      <c r="B22" s="24" t="s">
        <v>35</v>
      </c>
      <c r="C22" s="25" t="s">
        <v>36</v>
      </c>
      <c r="D22" s="25"/>
      <c r="E22" s="26">
        <v>360</v>
      </c>
      <c r="F22" s="25" t="s">
        <v>18</v>
      </c>
      <c r="G22" s="27"/>
      <c r="H22" s="27"/>
      <c r="I22" s="22"/>
      <c r="J22" s="22">
        <f t="shared" si="0"/>
        <v>0</v>
      </c>
      <c r="K22" s="22">
        <f t="shared" si="1"/>
        <v>0</v>
      </c>
    </row>
    <row r="23" spans="1:11" ht="30.75" customHeight="1" x14ac:dyDescent="0.2">
      <c r="A23" s="31">
        <v>13</v>
      </c>
      <c r="B23" s="32"/>
      <c r="C23" s="33"/>
      <c r="D23" s="33"/>
      <c r="E23" s="34"/>
      <c r="F23" s="33"/>
      <c r="G23" s="35"/>
      <c r="H23" s="35"/>
      <c r="I23" s="36">
        <f t="shared" ref="I23" si="2">E23*G23</f>
        <v>0</v>
      </c>
      <c r="J23" s="36">
        <f t="shared" si="0"/>
        <v>0</v>
      </c>
      <c r="K23" s="36">
        <f t="shared" si="1"/>
        <v>0</v>
      </c>
    </row>
    <row r="24" spans="1:11" ht="30.75" customHeight="1" x14ac:dyDescent="0.2">
      <c r="A24" s="37"/>
      <c r="B24" s="38" t="s">
        <v>38</v>
      </c>
      <c r="C24" s="39"/>
      <c r="D24" s="39"/>
      <c r="E24" s="39"/>
      <c r="F24" s="39"/>
      <c r="G24" s="39"/>
      <c r="H24" s="39"/>
      <c r="I24" s="40">
        <f>SUM(I11:I23)</f>
        <v>0</v>
      </c>
      <c r="J24" s="40">
        <f>SUM(J11:J23)</f>
        <v>0</v>
      </c>
      <c r="K24" s="40">
        <f>SUM(K11:K23)</f>
        <v>0</v>
      </c>
    </row>
    <row r="25" spans="1:11" ht="30.75" customHeight="1" x14ac:dyDescent="0.2">
      <c r="A25" s="41"/>
      <c r="B25" s="42"/>
      <c r="C25" s="41"/>
      <c r="D25" s="41"/>
      <c r="E25" s="41"/>
      <c r="F25" s="41"/>
      <c r="G25" s="41"/>
      <c r="H25" s="41"/>
      <c r="I25" s="41"/>
      <c r="J25" s="41"/>
      <c r="K25" s="41"/>
    </row>
    <row r="26" spans="1:11" ht="30.75" customHeight="1" x14ac:dyDescent="0.2">
      <c r="A26" s="41"/>
      <c r="B26" s="43"/>
      <c r="C26" s="41"/>
      <c r="D26" s="41"/>
      <c r="E26" s="41"/>
      <c r="F26" s="41"/>
      <c r="G26" s="41"/>
      <c r="H26" s="41"/>
      <c r="I26" s="41"/>
      <c r="J26" s="41"/>
      <c r="K26" s="41"/>
    </row>
    <row r="27" spans="1:11" ht="30.75" customHeight="1" x14ac:dyDescent="0.2">
      <c r="A27" s="44"/>
      <c r="B27" s="45" t="s">
        <v>38</v>
      </c>
      <c r="C27" s="46"/>
      <c r="D27" s="46"/>
      <c r="E27" s="46"/>
      <c r="F27" s="46"/>
      <c r="G27" s="47"/>
      <c r="H27" s="47"/>
      <c r="I27" s="47">
        <f>I24</f>
        <v>0</v>
      </c>
      <c r="J27" s="47">
        <f>J24</f>
        <v>0</v>
      </c>
      <c r="K27" s="47">
        <f>K24</f>
        <v>0</v>
      </c>
    </row>
    <row r="28" spans="1:11" ht="30.75" customHeight="1" x14ac:dyDescent="0.2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</row>
    <row r="29" spans="1:11" ht="30.4" customHeight="1" x14ac:dyDescent="0.2">
      <c r="A29" s="49"/>
      <c r="B29" s="50" t="s">
        <v>39</v>
      </c>
      <c r="C29" s="51"/>
      <c r="D29" s="51"/>
      <c r="E29" s="51"/>
      <c r="F29" s="51"/>
      <c r="G29" s="51"/>
      <c r="H29" s="51"/>
      <c r="I29" s="51"/>
      <c r="J29" s="51"/>
      <c r="K29" s="2"/>
    </row>
    <row r="30" spans="1:11" ht="15" customHeight="1" x14ac:dyDescent="0.2">
      <c r="A30" s="49"/>
      <c r="B30" s="50" t="s">
        <v>40</v>
      </c>
      <c r="C30" s="51"/>
      <c r="D30" s="51"/>
      <c r="E30" s="51"/>
      <c r="F30" s="51"/>
      <c r="G30" s="51"/>
      <c r="H30" s="51"/>
      <c r="I30" s="51"/>
      <c r="J30" s="51"/>
      <c r="K30" s="2"/>
    </row>
    <row r="31" spans="1:11" ht="15" customHeight="1" x14ac:dyDescent="0.2">
      <c r="A31" s="49"/>
      <c r="B31" s="50" t="s">
        <v>41</v>
      </c>
      <c r="C31" s="51"/>
      <c r="D31" s="51"/>
      <c r="E31" s="51"/>
      <c r="F31" s="51"/>
      <c r="G31" s="51"/>
      <c r="H31" s="51"/>
      <c r="I31" s="51"/>
      <c r="J31" s="51"/>
      <c r="K31" s="2"/>
    </row>
    <row r="32" spans="1:11" ht="15" customHeight="1" x14ac:dyDescent="0.2">
      <c r="A32" s="49"/>
      <c r="B32" s="50" t="s">
        <v>42</v>
      </c>
      <c r="C32" s="51"/>
      <c r="D32" s="51"/>
      <c r="E32" s="51"/>
      <c r="F32" s="51"/>
      <c r="G32" s="51"/>
      <c r="H32" s="51"/>
      <c r="I32" s="51"/>
      <c r="J32" s="51"/>
      <c r="K32" s="2"/>
    </row>
    <row r="33" spans="1:11" ht="14.65" customHeight="1" x14ac:dyDescent="0.2">
      <c r="A33" s="97"/>
      <c r="B33" s="97"/>
      <c r="C33" s="95" t="s">
        <v>43</v>
      </c>
      <c r="D33" s="95"/>
      <c r="E33" s="96"/>
      <c r="F33" s="96"/>
      <c r="G33" s="96"/>
      <c r="H33" s="96"/>
      <c r="I33" s="96"/>
      <c r="J33" s="96"/>
      <c r="K33" s="2"/>
    </row>
    <row r="34" spans="1:11" ht="14.65" customHeight="1" x14ac:dyDescent="0.2">
      <c r="A34" s="91" t="s">
        <v>44</v>
      </c>
      <c r="B34" s="92"/>
      <c r="C34" s="96"/>
      <c r="D34" s="96"/>
      <c r="E34" s="96"/>
      <c r="F34" s="96"/>
      <c r="G34" s="96"/>
      <c r="H34" s="96"/>
      <c r="I34" s="96"/>
      <c r="J34" s="96"/>
      <c r="K34" s="2"/>
    </row>
    <row r="35" spans="1:11" ht="15" customHeight="1" x14ac:dyDescent="0.2">
      <c r="A35" s="2"/>
      <c r="B35" s="2"/>
      <c r="C35" s="2"/>
      <c r="D35" s="2"/>
      <c r="E35" s="2"/>
      <c r="F35" s="2"/>
      <c r="G35" s="2"/>
      <c r="H35" s="51"/>
      <c r="I35" s="51"/>
      <c r="J35" s="51"/>
      <c r="K35" s="2"/>
    </row>
    <row r="36" spans="1:11" ht="14.65" customHeight="1" x14ac:dyDescent="0.2">
      <c r="A36" s="2"/>
      <c r="B36" s="2"/>
      <c r="C36" s="2"/>
      <c r="D36" s="2"/>
      <c r="E36" s="2"/>
      <c r="F36" s="2"/>
      <c r="G36" s="2"/>
      <c r="H36" s="98"/>
      <c r="I36" s="98"/>
      <c r="J36" s="98"/>
      <c r="K36" s="2"/>
    </row>
    <row r="37" spans="1:11" ht="14.65" customHeight="1" x14ac:dyDescent="0.2">
      <c r="A37" s="2"/>
      <c r="B37" s="2"/>
      <c r="C37" s="2"/>
      <c r="D37" s="2"/>
      <c r="E37" s="2"/>
      <c r="F37" s="2"/>
      <c r="G37" s="2"/>
      <c r="H37" s="93" t="s">
        <v>45</v>
      </c>
      <c r="I37" s="94"/>
      <c r="J37" s="94"/>
      <c r="K37" s="2"/>
    </row>
  </sheetData>
  <mergeCells count="7">
    <mergeCell ref="A5:K5"/>
    <mergeCell ref="A10:K10"/>
    <mergeCell ref="A34:B34"/>
    <mergeCell ref="H37:J37"/>
    <mergeCell ref="C33:J34"/>
    <mergeCell ref="A33:B33"/>
    <mergeCell ref="H36:J36"/>
  </mergeCells>
  <pageMargins left="0.39370100000000002" right="0.39370100000000002" top="0.39370100000000002" bottom="0.39370100000000002" header="0.31496099999999999" footer="0.31496099999999999"/>
  <pageSetup scale="54" orientation="landscape" r:id="rId1"/>
  <headerFooter>
    <oddFooter>&amp;C&amp;"Arial,Regular"&amp;11&amp;K000000&amp;"Calibri,Regular"&amp;P/&amp;N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40"/>
  <sheetViews>
    <sheetView showGridLines="0" tabSelected="1" topLeftCell="A13" zoomScale="75" zoomScaleNormal="75" workbookViewId="0">
      <selection activeCell="A23" sqref="A23:K23"/>
    </sheetView>
  </sheetViews>
  <sheetFormatPr defaultColWidth="8.875" defaultRowHeight="14.65" customHeight="1" x14ac:dyDescent="0.2"/>
  <cols>
    <col min="1" max="1" width="7.625" style="52" customWidth="1"/>
    <col min="2" max="2" width="54.625" style="52" customWidth="1"/>
    <col min="3" max="3" width="20.625" style="52" customWidth="1"/>
    <col min="4" max="4" width="20.625" style="81" customWidth="1"/>
    <col min="5" max="11" width="20.625" style="52" customWidth="1"/>
    <col min="12" max="257" width="8.875" style="52" customWidth="1"/>
  </cols>
  <sheetData>
    <row r="1" spans="1:11" ht="30.75" customHeight="1" x14ac:dyDescent="0.3">
      <c r="A1" s="2"/>
      <c r="B1" s="3" t="s">
        <v>0</v>
      </c>
      <c r="C1" s="2"/>
      <c r="D1" s="2"/>
      <c r="E1" s="2"/>
      <c r="F1" s="2"/>
      <c r="G1" s="2"/>
      <c r="H1" s="2"/>
      <c r="I1" s="2"/>
      <c r="J1" s="2"/>
      <c r="K1" s="4" t="s">
        <v>157</v>
      </c>
    </row>
    <row r="2" spans="1:11" ht="30.75" customHeight="1" x14ac:dyDescent="0.3">
      <c r="A2" s="5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30.75" customHeight="1" x14ac:dyDescent="0.3">
      <c r="A3" s="5"/>
      <c r="B3" s="84" t="s">
        <v>166</v>
      </c>
      <c r="C3" s="2"/>
      <c r="D3" s="2"/>
      <c r="E3" s="2"/>
      <c r="F3" s="2"/>
      <c r="G3" s="2"/>
      <c r="H3" s="2"/>
      <c r="I3" s="2"/>
      <c r="J3" s="2"/>
      <c r="K3" s="2"/>
    </row>
    <row r="4" spans="1:11" ht="30.75" customHeight="1" x14ac:dyDescent="0.3">
      <c r="A4" s="5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30.75" customHeight="1" x14ac:dyDescent="0.4">
      <c r="A5" s="85" t="s">
        <v>1</v>
      </c>
      <c r="B5" s="86"/>
      <c r="C5" s="86"/>
      <c r="D5" s="86"/>
      <c r="E5" s="86"/>
      <c r="F5" s="86"/>
      <c r="G5" s="86"/>
      <c r="H5" s="86"/>
      <c r="I5" s="86"/>
      <c r="J5" s="86"/>
      <c r="K5" s="86"/>
    </row>
    <row r="6" spans="1:11" ht="14.65" customHeight="1" x14ac:dyDescent="0.25">
      <c r="A6" s="6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30.75" customHeight="1" x14ac:dyDescent="0.3">
      <c r="A7" s="7" t="s">
        <v>167</v>
      </c>
      <c r="B7" s="8"/>
      <c r="C7" s="8"/>
      <c r="D7" s="8"/>
      <c r="E7" s="8"/>
      <c r="F7" s="8"/>
      <c r="G7" s="8"/>
      <c r="H7" s="9">
        <v>154679</v>
      </c>
      <c r="I7" s="7" t="s">
        <v>3</v>
      </c>
      <c r="J7" s="9">
        <v>188708.38</v>
      </c>
      <c r="K7" s="7" t="s">
        <v>4</v>
      </c>
    </row>
    <row r="8" spans="1:11" ht="30.75" customHeight="1" x14ac:dyDescent="0.25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143.25" customHeight="1" x14ac:dyDescent="0.2">
      <c r="A9" s="12" t="s">
        <v>5</v>
      </c>
      <c r="B9" s="13" t="s">
        <v>6</v>
      </c>
      <c r="C9" s="14" t="s">
        <v>7</v>
      </c>
      <c r="D9" s="14" t="s">
        <v>155</v>
      </c>
      <c r="E9" s="14" t="s">
        <v>8</v>
      </c>
      <c r="F9" s="14" t="s">
        <v>9</v>
      </c>
      <c r="G9" s="14" t="s">
        <v>10</v>
      </c>
      <c r="H9" s="14" t="s">
        <v>11</v>
      </c>
      <c r="I9" s="14" t="s">
        <v>12</v>
      </c>
      <c r="J9" s="15" t="s">
        <v>13</v>
      </c>
      <c r="K9" s="14" t="s">
        <v>14</v>
      </c>
    </row>
    <row r="10" spans="1:11" ht="30.75" customHeight="1" x14ac:dyDescent="0.2">
      <c r="A10" s="87" t="s">
        <v>182</v>
      </c>
      <c r="B10" s="88"/>
      <c r="C10" s="88"/>
      <c r="D10" s="88"/>
      <c r="E10" s="88"/>
      <c r="F10" s="88"/>
      <c r="G10" s="88"/>
      <c r="H10" s="88"/>
      <c r="I10" s="89"/>
      <c r="J10" s="89"/>
      <c r="K10" s="90"/>
    </row>
    <row r="11" spans="1:11" ht="30.75" customHeight="1" x14ac:dyDescent="0.2">
      <c r="A11" s="16">
        <v>1</v>
      </c>
      <c r="B11" s="17" t="s">
        <v>46</v>
      </c>
      <c r="C11" s="20" t="s">
        <v>47</v>
      </c>
      <c r="D11" s="20"/>
      <c r="E11" s="19">
        <v>6500</v>
      </c>
      <c r="F11" s="20" t="s">
        <v>48</v>
      </c>
      <c r="G11" s="21"/>
      <c r="H11" s="21"/>
      <c r="I11" s="22"/>
      <c r="J11" s="22">
        <f t="shared" ref="J11:J18" si="0">(I11*22)/100</f>
        <v>0</v>
      </c>
      <c r="K11" s="22">
        <f>I11+J11</f>
        <v>0</v>
      </c>
    </row>
    <row r="12" spans="1:11" ht="30.75" customHeight="1" x14ac:dyDescent="0.2">
      <c r="A12" s="23">
        <v>2</v>
      </c>
      <c r="B12" s="24" t="s">
        <v>49</v>
      </c>
      <c r="C12" s="25" t="s">
        <v>47</v>
      </c>
      <c r="D12" s="25"/>
      <c r="E12" s="26">
        <v>1000</v>
      </c>
      <c r="F12" s="25" t="s">
        <v>48</v>
      </c>
      <c r="G12" s="27"/>
      <c r="H12" s="27"/>
      <c r="I12" s="22"/>
      <c r="J12" s="22">
        <f t="shared" si="0"/>
        <v>0</v>
      </c>
      <c r="K12" s="22">
        <f t="shared" ref="K12:K19" si="1">I12+J12</f>
        <v>0</v>
      </c>
    </row>
    <row r="13" spans="1:11" ht="30.75" customHeight="1" x14ac:dyDescent="0.2">
      <c r="A13" s="23">
        <v>3</v>
      </c>
      <c r="B13" s="24" t="s">
        <v>50</v>
      </c>
      <c r="C13" s="25" t="s">
        <v>47</v>
      </c>
      <c r="D13" s="25"/>
      <c r="E13" s="26">
        <v>7500</v>
      </c>
      <c r="F13" s="25" t="s">
        <v>48</v>
      </c>
      <c r="G13" s="27"/>
      <c r="H13" s="27"/>
      <c r="I13" s="22"/>
      <c r="J13" s="22">
        <f t="shared" si="0"/>
        <v>0</v>
      </c>
      <c r="K13" s="22">
        <f t="shared" si="1"/>
        <v>0</v>
      </c>
    </row>
    <row r="14" spans="1:11" ht="30.75" customHeight="1" x14ac:dyDescent="0.2">
      <c r="A14" s="23">
        <v>4</v>
      </c>
      <c r="B14" s="29" t="s">
        <v>51</v>
      </c>
      <c r="C14" s="25" t="s">
        <v>47</v>
      </c>
      <c r="D14" s="25"/>
      <c r="E14" s="26">
        <v>7000</v>
      </c>
      <c r="F14" s="25" t="s">
        <v>48</v>
      </c>
      <c r="G14" s="27"/>
      <c r="H14" s="27"/>
      <c r="I14" s="22"/>
      <c r="J14" s="22">
        <f t="shared" si="0"/>
        <v>0</v>
      </c>
      <c r="K14" s="22">
        <f t="shared" si="1"/>
        <v>0</v>
      </c>
    </row>
    <row r="15" spans="1:11" ht="30.75" customHeight="1" x14ac:dyDescent="0.2">
      <c r="A15" s="23">
        <v>5</v>
      </c>
      <c r="B15" s="24" t="s">
        <v>52</v>
      </c>
      <c r="C15" s="25" t="s">
        <v>47</v>
      </c>
      <c r="D15" s="25"/>
      <c r="E15" s="26">
        <v>21000</v>
      </c>
      <c r="F15" s="25" t="s">
        <v>48</v>
      </c>
      <c r="G15" s="27"/>
      <c r="H15" s="27"/>
      <c r="I15" s="22"/>
      <c r="J15" s="22">
        <f t="shared" si="0"/>
        <v>0</v>
      </c>
      <c r="K15" s="22">
        <f t="shared" si="1"/>
        <v>0</v>
      </c>
    </row>
    <row r="16" spans="1:11" ht="30.75" customHeight="1" x14ac:dyDescent="0.2">
      <c r="A16" s="23">
        <v>6</v>
      </c>
      <c r="B16" s="24" t="s">
        <v>53</v>
      </c>
      <c r="C16" s="25" t="s">
        <v>47</v>
      </c>
      <c r="D16" s="25"/>
      <c r="E16" s="28">
        <v>30</v>
      </c>
      <c r="F16" s="25" t="s">
        <v>48</v>
      </c>
      <c r="G16" s="27"/>
      <c r="H16" s="27"/>
      <c r="I16" s="22"/>
      <c r="J16" s="22">
        <f t="shared" si="0"/>
        <v>0</v>
      </c>
      <c r="K16" s="22">
        <f t="shared" si="1"/>
        <v>0</v>
      </c>
    </row>
    <row r="17" spans="1:11" ht="30.75" customHeight="1" x14ac:dyDescent="0.2">
      <c r="A17" s="23">
        <v>7</v>
      </c>
      <c r="B17" s="24" t="s">
        <v>54</v>
      </c>
      <c r="C17" s="25" t="s">
        <v>47</v>
      </c>
      <c r="D17" s="25"/>
      <c r="E17" s="28">
        <v>3000</v>
      </c>
      <c r="F17" s="25" t="s">
        <v>48</v>
      </c>
      <c r="G17" s="27"/>
      <c r="H17" s="27"/>
      <c r="I17" s="22"/>
      <c r="J17" s="22">
        <f t="shared" si="0"/>
        <v>0</v>
      </c>
      <c r="K17" s="22">
        <f t="shared" si="1"/>
        <v>0</v>
      </c>
    </row>
    <row r="18" spans="1:11" ht="30.75" customHeight="1" x14ac:dyDescent="0.2">
      <c r="A18" s="23">
        <v>8</v>
      </c>
      <c r="B18" s="24" t="s">
        <v>55</v>
      </c>
      <c r="C18" s="25" t="s">
        <v>47</v>
      </c>
      <c r="D18" s="25"/>
      <c r="E18" s="28">
        <v>4000</v>
      </c>
      <c r="F18" s="25" t="s">
        <v>48</v>
      </c>
      <c r="G18" s="27"/>
      <c r="H18" s="27"/>
      <c r="I18" s="22"/>
      <c r="J18" s="22">
        <f t="shared" si="0"/>
        <v>0</v>
      </c>
      <c r="K18" s="22">
        <f t="shared" si="1"/>
        <v>0</v>
      </c>
    </row>
    <row r="19" spans="1:11" ht="30.75" customHeight="1" x14ac:dyDescent="0.2">
      <c r="A19" s="31">
        <v>9</v>
      </c>
      <c r="B19" s="53" t="s">
        <v>56</v>
      </c>
      <c r="C19" s="54" t="s">
        <v>47</v>
      </c>
      <c r="D19" s="54"/>
      <c r="E19" s="55">
        <v>200</v>
      </c>
      <c r="F19" s="54" t="s">
        <v>48</v>
      </c>
      <c r="G19" s="35"/>
      <c r="H19" s="35"/>
      <c r="I19" s="36"/>
      <c r="J19" s="36">
        <f t="shared" ref="J19" si="2">(I19*9.5)/100</f>
        <v>0</v>
      </c>
      <c r="K19" s="36">
        <f t="shared" si="1"/>
        <v>0</v>
      </c>
    </row>
    <row r="20" spans="1:11" ht="30.75" customHeight="1" x14ac:dyDescent="0.2">
      <c r="A20" s="37"/>
      <c r="B20" s="38" t="s">
        <v>37</v>
      </c>
      <c r="C20" s="39"/>
      <c r="D20" s="39"/>
      <c r="E20" s="39"/>
      <c r="F20" s="39"/>
      <c r="G20" s="39"/>
      <c r="H20" s="39"/>
      <c r="I20" s="40"/>
      <c r="J20" s="40">
        <f>SUM(J11:J19)</f>
        <v>0</v>
      </c>
      <c r="K20" s="40">
        <f>SUM(K11:K19)</f>
        <v>0</v>
      </c>
    </row>
    <row r="21" spans="1:11" ht="30.75" customHeight="1" x14ac:dyDescent="0.2">
      <c r="A21" s="41"/>
      <c r="B21" s="42"/>
      <c r="C21" s="41"/>
      <c r="D21" s="41"/>
      <c r="E21" s="41"/>
      <c r="F21" s="41"/>
      <c r="G21" s="41"/>
      <c r="H21" s="41"/>
      <c r="I21" s="41"/>
      <c r="J21" s="41"/>
      <c r="K21" s="41"/>
    </row>
    <row r="22" spans="1:11" ht="30.75" customHeight="1" x14ac:dyDescent="0.2">
      <c r="A22" s="12" t="s">
        <v>5</v>
      </c>
      <c r="B22" s="13" t="s">
        <v>6</v>
      </c>
      <c r="C22" s="14" t="s">
        <v>7</v>
      </c>
      <c r="D22" s="14"/>
      <c r="E22" s="14" t="s">
        <v>8</v>
      </c>
      <c r="F22" s="14" t="s">
        <v>9</v>
      </c>
      <c r="G22" s="14" t="s">
        <v>10</v>
      </c>
      <c r="H22" s="14" t="s">
        <v>11</v>
      </c>
      <c r="I22" s="14" t="s">
        <v>12</v>
      </c>
      <c r="J22" s="15" t="s">
        <v>13</v>
      </c>
      <c r="K22" s="14" t="s">
        <v>14</v>
      </c>
    </row>
    <row r="23" spans="1:11" ht="30.75" customHeight="1" x14ac:dyDescent="0.2">
      <c r="A23" s="87" t="s">
        <v>183</v>
      </c>
      <c r="B23" s="88"/>
      <c r="C23" s="88"/>
      <c r="D23" s="88"/>
      <c r="E23" s="88"/>
      <c r="F23" s="88"/>
      <c r="G23" s="88"/>
      <c r="H23" s="88"/>
      <c r="I23" s="89"/>
      <c r="J23" s="89"/>
      <c r="K23" s="90"/>
    </row>
    <row r="24" spans="1:11" ht="30.75" customHeight="1" x14ac:dyDescent="0.2">
      <c r="A24" s="56">
        <v>1</v>
      </c>
      <c r="B24" s="57" t="s">
        <v>57</v>
      </c>
      <c r="C24" s="58" t="s">
        <v>58</v>
      </c>
      <c r="D24" s="58"/>
      <c r="E24" s="59">
        <v>70000</v>
      </c>
      <c r="F24" s="58" t="s">
        <v>18</v>
      </c>
      <c r="G24" s="60"/>
      <c r="H24" s="60"/>
      <c r="I24" s="36"/>
      <c r="J24" s="36">
        <f>(I24*22)/100</f>
        <v>0</v>
      </c>
      <c r="K24" s="36">
        <f>I24+J24</f>
        <v>0</v>
      </c>
    </row>
    <row r="25" spans="1:11" ht="30.75" customHeight="1" x14ac:dyDescent="0.2">
      <c r="A25" s="37"/>
      <c r="B25" s="38" t="s">
        <v>37</v>
      </c>
      <c r="C25" s="39"/>
      <c r="D25" s="39"/>
      <c r="E25" s="39"/>
      <c r="F25" s="39"/>
      <c r="G25" s="39"/>
      <c r="H25" s="39"/>
      <c r="I25" s="40"/>
      <c r="J25" s="40">
        <f>SUM(J24)</f>
        <v>0</v>
      </c>
      <c r="K25" s="40">
        <f>SUM(K24)</f>
        <v>0</v>
      </c>
    </row>
    <row r="26" spans="1:11" ht="30.75" customHeight="1" x14ac:dyDescent="0.2">
      <c r="A26" s="41"/>
      <c r="B26" s="43"/>
      <c r="C26" s="41"/>
      <c r="D26" s="41"/>
      <c r="E26" s="41"/>
      <c r="F26" s="41"/>
      <c r="G26" s="41"/>
      <c r="H26" s="41"/>
      <c r="I26" s="41"/>
      <c r="J26" s="41"/>
      <c r="K26" s="41"/>
    </row>
    <row r="27" spans="1:11" ht="30.75" customHeight="1" x14ac:dyDescent="0.2">
      <c r="A27" s="44"/>
      <c r="B27" s="45" t="s">
        <v>38</v>
      </c>
      <c r="C27" s="46"/>
      <c r="D27" s="46"/>
      <c r="E27" s="46"/>
      <c r="F27" s="46"/>
      <c r="G27" s="47"/>
      <c r="H27" s="47"/>
      <c r="I27" s="47">
        <f>I20+I25</f>
        <v>0</v>
      </c>
      <c r="J27" s="47">
        <f>J20+J25</f>
        <v>0</v>
      </c>
      <c r="K27" s="47">
        <f>K20+K25</f>
        <v>0</v>
      </c>
    </row>
    <row r="28" spans="1:11" ht="30.75" customHeight="1" x14ac:dyDescent="0.2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</row>
    <row r="29" spans="1:11" ht="34.9" customHeight="1" x14ac:dyDescent="0.2">
      <c r="A29" s="49"/>
      <c r="B29" s="50" t="s">
        <v>59</v>
      </c>
      <c r="C29" s="51"/>
      <c r="D29" s="51"/>
      <c r="E29" s="51"/>
      <c r="F29" s="51"/>
      <c r="G29" s="51"/>
      <c r="H29" s="51"/>
      <c r="I29" s="51"/>
      <c r="J29" s="51"/>
      <c r="K29" s="2"/>
    </row>
    <row r="30" spans="1:11" ht="15" customHeight="1" x14ac:dyDescent="0.2">
      <c r="A30" s="49"/>
      <c r="B30" s="50" t="s">
        <v>60</v>
      </c>
      <c r="C30" s="51"/>
      <c r="D30" s="51"/>
      <c r="E30" s="51"/>
      <c r="F30" s="51"/>
      <c r="G30" s="51"/>
      <c r="H30" s="51"/>
      <c r="I30" s="51"/>
      <c r="J30" s="51"/>
      <c r="K30" s="2"/>
    </row>
    <row r="31" spans="1:11" ht="15" customHeight="1" x14ac:dyDescent="0.2">
      <c r="A31" s="49"/>
      <c r="B31" s="50" t="s">
        <v>61</v>
      </c>
      <c r="C31" s="51"/>
      <c r="D31" s="51"/>
      <c r="E31" s="51"/>
      <c r="F31" s="51"/>
      <c r="G31" s="51"/>
      <c r="H31" s="51"/>
      <c r="I31" s="51"/>
      <c r="J31" s="51"/>
      <c r="K31" s="2"/>
    </row>
    <row r="32" spans="1:11" ht="15" customHeight="1" x14ac:dyDescent="0.2">
      <c r="A32" s="49"/>
      <c r="B32" s="50" t="s">
        <v>62</v>
      </c>
      <c r="C32" s="51"/>
      <c r="D32" s="51"/>
      <c r="E32" s="51"/>
      <c r="F32" s="51"/>
      <c r="G32" s="51"/>
      <c r="H32" s="51"/>
      <c r="I32" s="51"/>
      <c r="J32" s="51"/>
      <c r="K32" s="2"/>
    </row>
    <row r="33" spans="1:11" ht="15" customHeight="1" x14ac:dyDescent="0.2">
      <c r="A33" s="49"/>
      <c r="B33" s="50" t="s">
        <v>63</v>
      </c>
      <c r="C33" s="51"/>
      <c r="D33" s="51"/>
      <c r="E33" s="51"/>
      <c r="F33" s="51"/>
      <c r="G33" s="51"/>
      <c r="H33" s="51"/>
      <c r="I33" s="51"/>
      <c r="J33" s="51"/>
      <c r="K33" s="2"/>
    </row>
    <row r="34" spans="1:11" ht="15" customHeight="1" x14ac:dyDescent="0.2">
      <c r="A34" s="49"/>
      <c r="B34" s="50" t="s">
        <v>42</v>
      </c>
      <c r="C34" s="51"/>
      <c r="D34" s="51"/>
      <c r="E34" s="51"/>
      <c r="F34" s="51"/>
      <c r="G34" s="51"/>
      <c r="H34" s="51"/>
      <c r="I34" s="51"/>
      <c r="J34" s="51"/>
      <c r="K34" s="2"/>
    </row>
    <row r="35" spans="1:11" ht="15" customHeight="1" x14ac:dyDescent="0.2">
      <c r="A35" s="49"/>
      <c r="B35" s="50" t="s">
        <v>64</v>
      </c>
      <c r="C35" s="51"/>
      <c r="D35" s="51"/>
      <c r="E35" s="51"/>
      <c r="F35" s="51"/>
      <c r="G35" s="51"/>
      <c r="H35" s="51"/>
      <c r="I35" s="51"/>
      <c r="J35" s="51"/>
      <c r="K35" s="2"/>
    </row>
    <row r="36" spans="1:11" ht="14.65" customHeight="1" x14ac:dyDescent="0.2">
      <c r="A36" s="97"/>
      <c r="B36" s="97"/>
      <c r="C36" s="95" t="s">
        <v>43</v>
      </c>
      <c r="D36" s="95"/>
      <c r="E36" s="96"/>
      <c r="F36" s="96"/>
      <c r="G36" s="96"/>
      <c r="H36" s="96"/>
      <c r="I36" s="96"/>
      <c r="J36" s="96"/>
      <c r="K36" s="2"/>
    </row>
    <row r="37" spans="1:11" ht="14.65" customHeight="1" x14ac:dyDescent="0.2">
      <c r="A37" s="91" t="s">
        <v>44</v>
      </c>
      <c r="B37" s="92"/>
      <c r="C37" s="96"/>
      <c r="D37" s="96"/>
      <c r="E37" s="96"/>
      <c r="F37" s="96"/>
      <c r="G37" s="96"/>
      <c r="H37" s="96"/>
      <c r="I37" s="96"/>
      <c r="J37" s="96"/>
      <c r="K37" s="2"/>
    </row>
    <row r="38" spans="1:11" ht="15" customHeight="1" x14ac:dyDescent="0.2">
      <c r="A38" s="2"/>
      <c r="B38" s="2"/>
      <c r="C38" s="2"/>
      <c r="D38" s="2"/>
      <c r="E38" s="2"/>
      <c r="F38" s="2"/>
      <c r="G38" s="2"/>
      <c r="H38" s="51"/>
      <c r="I38" s="51"/>
      <c r="J38" s="51"/>
      <c r="K38" s="2"/>
    </row>
    <row r="39" spans="1:11" ht="14.65" customHeight="1" x14ac:dyDescent="0.2">
      <c r="A39" s="2"/>
      <c r="B39" s="2"/>
      <c r="C39" s="2"/>
      <c r="D39" s="2"/>
      <c r="E39" s="2"/>
      <c r="F39" s="2"/>
      <c r="G39" s="2"/>
      <c r="H39" s="98"/>
      <c r="I39" s="98"/>
      <c r="J39" s="98"/>
      <c r="K39" s="2"/>
    </row>
    <row r="40" spans="1:11" ht="14.65" customHeight="1" x14ac:dyDescent="0.2">
      <c r="A40" s="2"/>
      <c r="B40" s="2"/>
      <c r="C40" s="2"/>
      <c r="D40" s="2"/>
      <c r="E40" s="2"/>
      <c r="F40" s="2"/>
      <c r="G40" s="2"/>
      <c r="H40" s="93" t="s">
        <v>45</v>
      </c>
      <c r="I40" s="94"/>
      <c r="J40" s="94"/>
      <c r="K40" s="2"/>
    </row>
  </sheetData>
  <mergeCells count="8">
    <mergeCell ref="A5:K5"/>
    <mergeCell ref="A10:K10"/>
    <mergeCell ref="A37:B37"/>
    <mergeCell ref="H40:J40"/>
    <mergeCell ref="C36:J37"/>
    <mergeCell ref="A36:B36"/>
    <mergeCell ref="H39:J39"/>
    <mergeCell ref="A23:K23"/>
  </mergeCells>
  <pageMargins left="0.39370100000000002" right="0.39370100000000002" top="0.39370100000000002" bottom="0.39370100000000002" header="0.31496099999999999" footer="0.31496099999999999"/>
  <pageSetup scale="54" orientation="landscape"/>
  <headerFooter>
    <oddFooter>&amp;C&amp;"Arial,Regular"&amp;11&amp;K000000&amp;"Calibri,Regular"&amp;P/&amp;N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43"/>
  <sheetViews>
    <sheetView showGridLines="0" topLeftCell="A19" zoomScale="75" zoomScaleNormal="75" workbookViewId="0">
      <selection activeCell="B31" sqref="B31"/>
    </sheetView>
  </sheetViews>
  <sheetFormatPr defaultColWidth="8.875" defaultRowHeight="14.65" customHeight="1" x14ac:dyDescent="0.2"/>
  <cols>
    <col min="1" max="1" width="7.625" style="61" customWidth="1"/>
    <col min="2" max="2" width="54.625" style="61" customWidth="1"/>
    <col min="3" max="3" width="20.625" style="61" customWidth="1"/>
    <col min="4" max="4" width="20.625" style="81" customWidth="1"/>
    <col min="5" max="11" width="20.625" style="61" customWidth="1"/>
    <col min="12" max="257" width="8.875" style="61" customWidth="1"/>
  </cols>
  <sheetData>
    <row r="1" spans="1:11" ht="30.75" customHeight="1" x14ac:dyDescent="0.3">
      <c r="A1" s="2"/>
      <c r="B1" s="3" t="s">
        <v>0</v>
      </c>
      <c r="C1" s="2"/>
      <c r="D1" s="2"/>
      <c r="E1" s="2"/>
      <c r="F1" s="2"/>
      <c r="G1" s="2"/>
      <c r="H1" s="2"/>
      <c r="I1" s="2"/>
      <c r="J1" s="2"/>
      <c r="K1" s="4" t="s">
        <v>158</v>
      </c>
    </row>
    <row r="2" spans="1:11" ht="30.75" customHeight="1" x14ac:dyDescent="0.3">
      <c r="A2" s="5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30.75" customHeight="1" x14ac:dyDescent="0.3">
      <c r="A3" s="5"/>
      <c r="B3" s="84" t="s">
        <v>166</v>
      </c>
      <c r="C3" s="2"/>
      <c r="D3" s="2"/>
      <c r="E3" s="2"/>
      <c r="F3" s="2"/>
      <c r="G3" s="2"/>
      <c r="H3" s="2"/>
      <c r="I3" s="2"/>
      <c r="J3" s="2"/>
      <c r="K3" s="2"/>
    </row>
    <row r="4" spans="1:11" ht="30.75" customHeight="1" x14ac:dyDescent="0.3">
      <c r="A4" s="5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30.75" customHeight="1" x14ac:dyDescent="0.4">
      <c r="A5" s="85" t="s">
        <v>1</v>
      </c>
      <c r="B5" s="86"/>
      <c r="C5" s="86"/>
      <c r="D5" s="86"/>
      <c r="E5" s="86"/>
      <c r="F5" s="86"/>
      <c r="G5" s="86"/>
      <c r="H5" s="86"/>
      <c r="I5" s="86"/>
      <c r="J5" s="86"/>
      <c r="K5" s="86"/>
    </row>
    <row r="6" spans="1:11" ht="14.65" customHeight="1" x14ac:dyDescent="0.25">
      <c r="A6" s="6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30.75" customHeight="1" x14ac:dyDescent="0.3">
      <c r="A7" s="7" t="s">
        <v>168</v>
      </c>
      <c r="B7" s="8"/>
      <c r="C7" s="8"/>
      <c r="D7" s="8"/>
      <c r="E7" s="8"/>
      <c r="F7" s="8"/>
      <c r="G7" s="8"/>
      <c r="H7" s="9">
        <v>34113.360000000001</v>
      </c>
      <c r="I7" s="7" t="s">
        <v>3</v>
      </c>
      <c r="J7" s="9">
        <f>H7*1.095</f>
        <v>37354.129200000003</v>
      </c>
      <c r="K7" s="7" t="s">
        <v>4</v>
      </c>
    </row>
    <row r="8" spans="1:11" ht="30.75" customHeight="1" x14ac:dyDescent="0.25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143.25" customHeight="1" x14ac:dyDescent="0.2">
      <c r="A9" s="12" t="s">
        <v>5</v>
      </c>
      <c r="B9" s="13" t="s">
        <v>6</v>
      </c>
      <c r="C9" s="14" t="s">
        <v>7</v>
      </c>
      <c r="D9" s="14" t="s">
        <v>155</v>
      </c>
      <c r="E9" s="14" t="s">
        <v>8</v>
      </c>
      <c r="F9" s="14" t="s">
        <v>9</v>
      </c>
      <c r="G9" s="14" t="s">
        <v>10</v>
      </c>
      <c r="H9" s="14" t="s">
        <v>11</v>
      </c>
      <c r="I9" s="14" t="s">
        <v>12</v>
      </c>
      <c r="J9" s="15" t="s">
        <v>13</v>
      </c>
      <c r="K9" s="14" t="s">
        <v>14</v>
      </c>
    </row>
    <row r="10" spans="1:11" ht="30.75" customHeight="1" x14ac:dyDescent="0.2">
      <c r="A10" s="87" t="s">
        <v>169</v>
      </c>
      <c r="B10" s="88"/>
      <c r="C10" s="88"/>
      <c r="D10" s="88"/>
      <c r="E10" s="88"/>
      <c r="F10" s="88"/>
      <c r="G10" s="88"/>
      <c r="H10" s="88"/>
      <c r="I10" s="89"/>
      <c r="J10" s="89"/>
      <c r="K10" s="90"/>
    </row>
    <row r="11" spans="1:11" ht="30.75" customHeight="1" x14ac:dyDescent="0.2">
      <c r="A11" s="16">
        <v>1</v>
      </c>
      <c r="B11" s="17" t="s">
        <v>65</v>
      </c>
      <c r="C11" s="20" t="s">
        <v>66</v>
      </c>
      <c r="D11" s="20"/>
      <c r="E11" s="19">
        <v>4500</v>
      </c>
      <c r="F11" s="20" t="s">
        <v>48</v>
      </c>
      <c r="G11" s="21"/>
      <c r="H11" s="21"/>
      <c r="I11" s="22"/>
      <c r="J11" s="22">
        <f t="shared" ref="J11:J29" si="0">(I11*9.5)/100</f>
        <v>0</v>
      </c>
      <c r="K11" s="22">
        <f>I11+J11</f>
        <v>0</v>
      </c>
    </row>
    <row r="12" spans="1:11" ht="30.75" customHeight="1" x14ac:dyDescent="0.2">
      <c r="A12" s="23">
        <v>2</v>
      </c>
      <c r="B12" s="24" t="s">
        <v>67</v>
      </c>
      <c r="C12" s="25" t="s">
        <v>68</v>
      </c>
      <c r="D12" s="25"/>
      <c r="E12" s="26">
        <v>5500</v>
      </c>
      <c r="F12" s="25" t="s">
        <v>48</v>
      </c>
      <c r="G12" s="27"/>
      <c r="H12" s="27"/>
      <c r="I12" s="22"/>
      <c r="J12" s="22">
        <f t="shared" si="0"/>
        <v>0</v>
      </c>
      <c r="K12" s="22">
        <f t="shared" ref="K12:K29" si="1">I12+J12</f>
        <v>0</v>
      </c>
    </row>
    <row r="13" spans="1:11" ht="30.75" customHeight="1" x14ac:dyDescent="0.2">
      <c r="A13" s="23">
        <v>3</v>
      </c>
      <c r="B13" s="24" t="s">
        <v>69</v>
      </c>
      <c r="C13" s="25" t="s">
        <v>68</v>
      </c>
      <c r="D13" s="25"/>
      <c r="E13" s="26">
        <v>7000</v>
      </c>
      <c r="F13" s="25" t="s">
        <v>48</v>
      </c>
      <c r="G13" s="27"/>
      <c r="H13" s="27"/>
      <c r="I13" s="22"/>
      <c r="J13" s="22">
        <f t="shared" si="0"/>
        <v>0</v>
      </c>
      <c r="K13" s="22">
        <f t="shared" si="1"/>
        <v>0</v>
      </c>
    </row>
    <row r="14" spans="1:11" ht="30.75" customHeight="1" x14ac:dyDescent="0.2">
      <c r="A14" s="23">
        <v>4</v>
      </c>
      <c r="B14" s="29" t="s">
        <v>70</v>
      </c>
      <c r="C14" s="25" t="s">
        <v>68</v>
      </c>
      <c r="D14" s="25"/>
      <c r="E14" s="26">
        <v>4500</v>
      </c>
      <c r="F14" s="25" t="s">
        <v>18</v>
      </c>
      <c r="G14" s="27"/>
      <c r="H14" s="27"/>
      <c r="I14" s="22"/>
      <c r="J14" s="22">
        <f t="shared" si="0"/>
        <v>0</v>
      </c>
      <c r="K14" s="22">
        <f t="shared" si="1"/>
        <v>0</v>
      </c>
    </row>
    <row r="15" spans="1:11" ht="30.75" customHeight="1" x14ac:dyDescent="0.2">
      <c r="A15" s="23">
        <v>5</v>
      </c>
      <c r="B15" s="24" t="s">
        <v>71</v>
      </c>
      <c r="C15" s="25" t="s">
        <v>72</v>
      </c>
      <c r="D15" s="25"/>
      <c r="E15" s="26">
        <v>2000</v>
      </c>
      <c r="F15" s="25" t="s">
        <v>48</v>
      </c>
      <c r="G15" s="27"/>
      <c r="H15" s="27"/>
      <c r="I15" s="22"/>
      <c r="J15" s="22">
        <f t="shared" si="0"/>
        <v>0</v>
      </c>
      <c r="K15" s="22">
        <f t="shared" si="1"/>
        <v>0</v>
      </c>
    </row>
    <row r="16" spans="1:11" ht="30.75" customHeight="1" x14ac:dyDescent="0.2">
      <c r="A16" s="23">
        <v>6</v>
      </c>
      <c r="B16" s="24" t="s">
        <v>73</v>
      </c>
      <c r="C16" s="25" t="s">
        <v>26</v>
      </c>
      <c r="D16" s="25"/>
      <c r="E16" s="28">
        <v>600</v>
      </c>
      <c r="F16" s="25" t="s">
        <v>48</v>
      </c>
      <c r="G16" s="27"/>
      <c r="H16" s="27"/>
      <c r="I16" s="22"/>
      <c r="J16" s="22">
        <f t="shared" si="0"/>
        <v>0</v>
      </c>
      <c r="K16" s="22">
        <f t="shared" si="1"/>
        <v>0</v>
      </c>
    </row>
    <row r="17" spans="1:11" ht="30.75" customHeight="1" x14ac:dyDescent="0.2">
      <c r="A17" s="23">
        <v>7</v>
      </c>
      <c r="B17" s="24" t="s">
        <v>74</v>
      </c>
      <c r="C17" s="25" t="s">
        <v>26</v>
      </c>
      <c r="D17" s="25"/>
      <c r="E17" s="28">
        <v>150</v>
      </c>
      <c r="F17" s="25" t="s">
        <v>18</v>
      </c>
      <c r="G17" s="27"/>
      <c r="H17" s="27"/>
      <c r="I17" s="22"/>
      <c r="J17" s="22">
        <f t="shared" si="0"/>
        <v>0</v>
      </c>
      <c r="K17" s="22">
        <f t="shared" si="1"/>
        <v>0</v>
      </c>
    </row>
    <row r="18" spans="1:11" ht="30.75" customHeight="1" x14ac:dyDescent="0.2">
      <c r="A18" s="23">
        <v>8</v>
      </c>
      <c r="B18" s="24" t="s">
        <v>75</v>
      </c>
      <c r="C18" s="25" t="s">
        <v>26</v>
      </c>
      <c r="D18" s="25"/>
      <c r="E18" s="28">
        <v>300</v>
      </c>
      <c r="F18" s="25" t="s">
        <v>18</v>
      </c>
      <c r="G18" s="27"/>
      <c r="H18" s="27"/>
      <c r="I18" s="22"/>
      <c r="J18" s="22">
        <f t="shared" si="0"/>
        <v>0</v>
      </c>
      <c r="K18" s="22">
        <f t="shared" si="1"/>
        <v>0</v>
      </c>
    </row>
    <row r="19" spans="1:11" ht="30.75" customHeight="1" x14ac:dyDescent="0.2">
      <c r="A19" s="23">
        <v>9</v>
      </c>
      <c r="B19" s="24" t="s">
        <v>76</v>
      </c>
      <c r="C19" s="25" t="s">
        <v>77</v>
      </c>
      <c r="D19" s="25"/>
      <c r="E19" s="28">
        <v>3500</v>
      </c>
      <c r="F19" s="25" t="s">
        <v>48</v>
      </c>
      <c r="G19" s="27"/>
      <c r="H19" s="27"/>
      <c r="I19" s="22"/>
      <c r="J19" s="22">
        <f t="shared" si="0"/>
        <v>0</v>
      </c>
      <c r="K19" s="22">
        <f t="shared" si="1"/>
        <v>0</v>
      </c>
    </row>
    <row r="20" spans="1:11" ht="30.75" customHeight="1" x14ac:dyDescent="0.2">
      <c r="A20" s="23">
        <v>10</v>
      </c>
      <c r="B20" s="24" t="s">
        <v>78</v>
      </c>
      <c r="C20" s="25" t="s">
        <v>77</v>
      </c>
      <c r="D20" s="25"/>
      <c r="E20" s="28">
        <v>2000</v>
      </c>
      <c r="F20" s="25" t="s">
        <v>48</v>
      </c>
      <c r="G20" s="27"/>
      <c r="H20" s="27"/>
      <c r="I20" s="22"/>
      <c r="J20" s="22">
        <f t="shared" si="0"/>
        <v>0</v>
      </c>
      <c r="K20" s="22">
        <f t="shared" si="1"/>
        <v>0</v>
      </c>
    </row>
    <row r="21" spans="1:11" ht="30.75" customHeight="1" x14ac:dyDescent="0.2">
      <c r="A21" s="23">
        <v>11</v>
      </c>
      <c r="B21" s="24" t="s">
        <v>79</v>
      </c>
      <c r="C21" s="25" t="s">
        <v>77</v>
      </c>
      <c r="D21" s="25"/>
      <c r="E21" s="28">
        <v>1000</v>
      </c>
      <c r="F21" s="25" t="s">
        <v>18</v>
      </c>
      <c r="G21" s="27"/>
      <c r="H21" s="27"/>
      <c r="I21" s="22"/>
      <c r="J21" s="22">
        <f t="shared" si="0"/>
        <v>0</v>
      </c>
      <c r="K21" s="22">
        <f t="shared" si="1"/>
        <v>0</v>
      </c>
    </row>
    <row r="22" spans="1:11" ht="30.75" customHeight="1" x14ac:dyDescent="0.2">
      <c r="A22" s="23">
        <v>12</v>
      </c>
      <c r="B22" s="24" t="s">
        <v>80</v>
      </c>
      <c r="C22" s="25" t="s">
        <v>81</v>
      </c>
      <c r="D22" s="25"/>
      <c r="E22" s="28">
        <v>1000</v>
      </c>
      <c r="F22" s="25" t="s">
        <v>18</v>
      </c>
      <c r="G22" s="27"/>
      <c r="H22" s="27"/>
      <c r="I22" s="22"/>
      <c r="J22" s="22">
        <f t="shared" si="0"/>
        <v>0</v>
      </c>
      <c r="K22" s="22">
        <f t="shared" si="1"/>
        <v>0</v>
      </c>
    </row>
    <row r="23" spans="1:11" ht="30.75" customHeight="1" x14ac:dyDescent="0.2">
      <c r="A23" s="23">
        <v>13</v>
      </c>
      <c r="B23" s="24" t="s">
        <v>82</v>
      </c>
      <c r="C23" s="25" t="s">
        <v>81</v>
      </c>
      <c r="D23" s="25"/>
      <c r="E23" s="28">
        <v>2500</v>
      </c>
      <c r="F23" s="25" t="s">
        <v>48</v>
      </c>
      <c r="G23" s="27"/>
      <c r="H23" s="27"/>
      <c r="I23" s="22"/>
      <c r="J23" s="22">
        <f t="shared" si="0"/>
        <v>0</v>
      </c>
      <c r="K23" s="22">
        <f t="shared" si="1"/>
        <v>0</v>
      </c>
    </row>
    <row r="24" spans="1:11" ht="30.75" customHeight="1" x14ac:dyDescent="0.2">
      <c r="A24" s="23">
        <v>14</v>
      </c>
      <c r="B24" s="24" t="s">
        <v>83</v>
      </c>
      <c r="C24" s="25" t="s">
        <v>84</v>
      </c>
      <c r="D24" s="25"/>
      <c r="E24" s="28">
        <v>5000</v>
      </c>
      <c r="F24" s="25" t="s">
        <v>48</v>
      </c>
      <c r="G24" s="27"/>
      <c r="H24" s="27"/>
      <c r="I24" s="22"/>
      <c r="J24" s="22">
        <f t="shared" si="0"/>
        <v>0</v>
      </c>
      <c r="K24" s="22">
        <f t="shared" si="1"/>
        <v>0</v>
      </c>
    </row>
    <row r="25" spans="1:11" ht="30.75" customHeight="1" x14ac:dyDescent="0.2">
      <c r="A25" s="23">
        <v>15</v>
      </c>
      <c r="B25" s="24" t="s">
        <v>85</v>
      </c>
      <c r="C25" s="25" t="s">
        <v>84</v>
      </c>
      <c r="D25" s="25"/>
      <c r="E25" s="28">
        <v>4800</v>
      </c>
      <c r="F25" s="25" t="s">
        <v>18</v>
      </c>
      <c r="G25" s="27"/>
      <c r="H25" s="27"/>
      <c r="I25" s="22"/>
      <c r="J25" s="22">
        <f t="shared" si="0"/>
        <v>0</v>
      </c>
      <c r="K25" s="22">
        <f t="shared" si="1"/>
        <v>0</v>
      </c>
    </row>
    <row r="26" spans="1:11" ht="30.75" customHeight="1" x14ac:dyDescent="0.2">
      <c r="A26" s="23">
        <v>16</v>
      </c>
      <c r="B26" s="24" t="s">
        <v>86</v>
      </c>
      <c r="C26" s="25" t="s">
        <v>47</v>
      </c>
      <c r="D26" s="25"/>
      <c r="E26" s="28">
        <v>3500</v>
      </c>
      <c r="F26" s="25" t="s">
        <v>18</v>
      </c>
      <c r="G26" s="27"/>
      <c r="H26" s="27"/>
      <c r="I26" s="22"/>
      <c r="J26" s="22">
        <f t="shared" si="0"/>
        <v>0</v>
      </c>
      <c r="K26" s="22">
        <f t="shared" si="1"/>
        <v>0</v>
      </c>
    </row>
    <row r="27" spans="1:11" ht="30.75" customHeight="1" x14ac:dyDescent="0.2">
      <c r="A27" s="23">
        <v>17</v>
      </c>
      <c r="B27" s="24" t="s">
        <v>87</v>
      </c>
      <c r="C27" s="25" t="s">
        <v>47</v>
      </c>
      <c r="D27" s="25"/>
      <c r="E27" s="28">
        <v>7500</v>
      </c>
      <c r="F27" s="25" t="s">
        <v>48</v>
      </c>
      <c r="G27" s="27"/>
      <c r="H27" s="27"/>
      <c r="I27" s="22"/>
      <c r="J27" s="22">
        <f t="shared" si="0"/>
        <v>0</v>
      </c>
      <c r="K27" s="22">
        <f t="shared" si="1"/>
        <v>0</v>
      </c>
    </row>
    <row r="28" spans="1:11" ht="30.75" customHeight="1" x14ac:dyDescent="0.2">
      <c r="A28" s="23">
        <v>18</v>
      </c>
      <c r="B28" s="24" t="s">
        <v>88</v>
      </c>
      <c r="C28" s="25" t="s">
        <v>89</v>
      </c>
      <c r="D28" s="25"/>
      <c r="E28" s="28">
        <v>5500</v>
      </c>
      <c r="F28" s="25" t="s">
        <v>48</v>
      </c>
      <c r="G28" s="27"/>
      <c r="H28" s="27"/>
      <c r="I28" s="22"/>
      <c r="J28" s="22">
        <f t="shared" si="0"/>
        <v>0</v>
      </c>
      <c r="K28" s="22">
        <f t="shared" si="1"/>
        <v>0</v>
      </c>
    </row>
    <row r="29" spans="1:11" ht="30.75" customHeight="1" x14ac:dyDescent="0.2">
      <c r="A29" s="31">
        <v>19</v>
      </c>
      <c r="B29" s="62" t="s">
        <v>90</v>
      </c>
      <c r="C29" s="54" t="s">
        <v>26</v>
      </c>
      <c r="D29" s="54"/>
      <c r="E29" s="63">
        <v>2000</v>
      </c>
      <c r="F29" s="54" t="s">
        <v>48</v>
      </c>
      <c r="G29" s="35"/>
      <c r="H29" s="35"/>
      <c r="I29" s="36"/>
      <c r="J29" s="36">
        <f t="shared" si="0"/>
        <v>0</v>
      </c>
      <c r="K29" s="36">
        <f t="shared" si="1"/>
        <v>0</v>
      </c>
    </row>
    <row r="30" spans="1:11" ht="30.75" customHeight="1" x14ac:dyDescent="0.2">
      <c r="A30" s="37"/>
      <c r="B30" s="38" t="s">
        <v>38</v>
      </c>
      <c r="C30" s="64"/>
      <c r="D30" s="82"/>
      <c r="E30" s="65"/>
      <c r="F30" s="66"/>
      <c r="G30" s="39"/>
      <c r="H30" s="39"/>
      <c r="I30" s="40">
        <f>SUM(I11:I29)</f>
        <v>0</v>
      </c>
      <c r="J30" s="40">
        <f>SUM(J11:J29)</f>
        <v>0</v>
      </c>
      <c r="K30" s="40">
        <f>SUM(K11:K29)</f>
        <v>0</v>
      </c>
    </row>
    <row r="31" spans="1:11" ht="30.75" customHeight="1" x14ac:dyDescent="0.2">
      <c r="A31" s="41"/>
      <c r="B31" s="43"/>
      <c r="C31" s="41"/>
      <c r="D31" s="41"/>
      <c r="E31" s="41"/>
      <c r="F31" s="41"/>
      <c r="G31" s="41"/>
      <c r="H31" s="41"/>
      <c r="I31" s="41"/>
      <c r="J31" s="41"/>
      <c r="K31" s="41"/>
    </row>
    <row r="32" spans="1:11" ht="30.75" customHeight="1" x14ac:dyDescent="0.2">
      <c r="A32" s="44"/>
      <c r="B32" s="45" t="s">
        <v>38</v>
      </c>
      <c r="C32" s="46"/>
      <c r="D32" s="46"/>
      <c r="E32" s="46"/>
      <c r="F32" s="46"/>
      <c r="G32" s="47"/>
      <c r="H32" s="47"/>
      <c r="I32" s="47">
        <f>I30</f>
        <v>0</v>
      </c>
      <c r="J32" s="47">
        <f>J30</f>
        <v>0</v>
      </c>
      <c r="K32" s="47">
        <f>K30</f>
        <v>0</v>
      </c>
    </row>
    <row r="33" spans="1:11" ht="30.75" customHeight="1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</row>
    <row r="34" spans="1:11" ht="30.75" customHeight="1" x14ac:dyDescent="0.2">
      <c r="A34" s="48"/>
      <c r="B34" s="68" t="s">
        <v>39</v>
      </c>
      <c r="C34" s="48"/>
      <c r="D34" s="48"/>
      <c r="E34" s="48"/>
      <c r="F34" s="48"/>
      <c r="G34" s="48"/>
      <c r="H34" s="48"/>
      <c r="I34" s="48"/>
      <c r="J34" s="48"/>
      <c r="K34" s="48"/>
    </row>
    <row r="35" spans="1:11" ht="15" customHeight="1" x14ac:dyDescent="0.2">
      <c r="A35" s="49"/>
      <c r="B35" s="69" t="s">
        <v>40</v>
      </c>
      <c r="C35" s="51"/>
      <c r="D35" s="51"/>
      <c r="E35" s="51"/>
      <c r="F35" s="51"/>
      <c r="G35" s="51"/>
      <c r="H35" s="51"/>
      <c r="I35" s="51"/>
      <c r="J35" s="51"/>
      <c r="K35" s="2"/>
    </row>
    <row r="36" spans="1:11" ht="15" customHeight="1" x14ac:dyDescent="0.2">
      <c r="A36" s="49"/>
      <c r="B36" s="50" t="s">
        <v>41</v>
      </c>
      <c r="C36" s="51"/>
      <c r="D36" s="51"/>
      <c r="E36" s="51"/>
      <c r="F36" s="51"/>
      <c r="G36" s="51"/>
      <c r="H36" s="51"/>
      <c r="I36" s="51"/>
      <c r="J36" s="51"/>
      <c r="K36" s="2"/>
    </row>
    <row r="37" spans="1:11" ht="15" customHeight="1" x14ac:dyDescent="0.2">
      <c r="A37" s="49"/>
      <c r="B37" s="50" t="s">
        <v>42</v>
      </c>
      <c r="C37" s="51"/>
      <c r="D37" s="51"/>
      <c r="E37" s="51"/>
      <c r="F37" s="51"/>
      <c r="G37" s="51"/>
      <c r="H37" s="51"/>
      <c r="I37" s="51"/>
      <c r="J37" s="51"/>
      <c r="K37" s="2"/>
    </row>
    <row r="38" spans="1:11" ht="15" customHeight="1" x14ac:dyDescent="0.2">
      <c r="A38" s="49"/>
      <c r="B38" s="50" t="s">
        <v>64</v>
      </c>
      <c r="C38" s="51"/>
      <c r="D38" s="51"/>
      <c r="E38" s="51"/>
      <c r="F38" s="51"/>
      <c r="G38" s="51"/>
      <c r="H38" s="51"/>
      <c r="I38" s="51"/>
      <c r="J38" s="51"/>
      <c r="K38" s="2"/>
    </row>
    <row r="39" spans="1:11" ht="14.65" customHeight="1" x14ac:dyDescent="0.2">
      <c r="A39" s="97"/>
      <c r="B39" s="97"/>
      <c r="C39" s="95" t="s">
        <v>43</v>
      </c>
      <c r="D39" s="95"/>
      <c r="E39" s="96"/>
      <c r="F39" s="96"/>
      <c r="G39" s="96"/>
      <c r="H39" s="96"/>
      <c r="I39" s="96"/>
      <c r="J39" s="96"/>
      <c r="K39" s="2"/>
    </row>
    <row r="40" spans="1:11" ht="14.65" customHeight="1" x14ac:dyDescent="0.2">
      <c r="A40" s="91" t="s">
        <v>44</v>
      </c>
      <c r="B40" s="92"/>
      <c r="C40" s="96"/>
      <c r="D40" s="96"/>
      <c r="E40" s="96"/>
      <c r="F40" s="96"/>
      <c r="G40" s="96"/>
      <c r="H40" s="96"/>
      <c r="I40" s="96"/>
      <c r="J40" s="96"/>
      <c r="K40" s="2"/>
    </row>
    <row r="41" spans="1:11" ht="15" customHeight="1" x14ac:dyDescent="0.2">
      <c r="A41" s="2"/>
      <c r="B41" s="2"/>
      <c r="C41" s="2"/>
      <c r="D41" s="2"/>
      <c r="E41" s="2"/>
      <c r="F41" s="2"/>
      <c r="G41" s="2"/>
      <c r="H41" s="51"/>
      <c r="I41" s="51"/>
      <c r="J41" s="51"/>
      <c r="K41" s="2"/>
    </row>
    <row r="42" spans="1:11" ht="14.65" customHeight="1" x14ac:dyDescent="0.2">
      <c r="A42" s="2"/>
      <c r="B42" s="2"/>
      <c r="C42" s="2"/>
      <c r="D42" s="2"/>
      <c r="E42" s="2"/>
      <c r="F42" s="2"/>
      <c r="G42" s="2"/>
      <c r="H42" s="98"/>
      <c r="I42" s="98"/>
      <c r="J42" s="98"/>
      <c r="K42" s="2"/>
    </row>
    <row r="43" spans="1:11" ht="14.65" customHeight="1" x14ac:dyDescent="0.2">
      <c r="A43" s="2"/>
      <c r="B43" s="2"/>
      <c r="C43" s="2"/>
      <c r="D43" s="2"/>
      <c r="E43" s="2"/>
      <c r="F43" s="2"/>
      <c r="G43" s="2"/>
      <c r="H43" s="93" t="s">
        <v>45</v>
      </c>
      <c r="I43" s="94"/>
      <c r="J43" s="94"/>
      <c r="K43" s="2"/>
    </row>
  </sheetData>
  <mergeCells count="7">
    <mergeCell ref="A5:K5"/>
    <mergeCell ref="A10:K10"/>
    <mergeCell ref="A40:B40"/>
    <mergeCell ref="H43:J43"/>
    <mergeCell ref="C39:J40"/>
    <mergeCell ref="A39:B39"/>
    <mergeCell ref="H42:J42"/>
  </mergeCells>
  <pageMargins left="0.39370100000000002" right="0.39370100000000002" top="0.39370100000000002" bottom="0.39370100000000002" header="0.31496099999999999" footer="0.31496099999999999"/>
  <pageSetup scale="54" orientation="landscape"/>
  <headerFooter>
    <oddFooter>&amp;C&amp;"Arial,Regular"&amp;11&amp;K000000&amp;"Calibri,Regular"&amp;P/&amp;N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43"/>
  <sheetViews>
    <sheetView showGridLines="0" topLeftCell="A22" zoomScale="75" zoomScaleNormal="75" workbookViewId="0">
      <selection activeCell="B31" sqref="B31"/>
    </sheetView>
  </sheetViews>
  <sheetFormatPr defaultColWidth="8.875" defaultRowHeight="14.65" customHeight="1" x14ac:dyDescent="0.2"/>
  <cols>
    <col min="1" max="1" width="7.625" style="70" customWidth="1"/>
    <col min="2" max="2" width="54.625" style="70" customWidth="1"/>
    <col min="3" max="3" width="20.625" style="70" customWidth="1"/>
    <col min="4" max="4" width="20.625" style="81" customWidth="1"/>
    <col min="5" max="11" width="20.625" style="70" customWidth="1"/>
    <col min="12" max="257" width="8.875" style="70" customWidth="1"/>
  </cols>
  <sheetData>
    <row r="1" spans="1:11" ht="30.75" customHeight="1" x14ac:dyDescent="0.3">
      <c r="A1" s="2"/>
      <c r="B1" s="3" t="s">
        <v>0</v>
      </c>
      <c r="C1" s="2"/>
      <c r="D1" s="2"/>
      <c r="E1" s="2"/>
      <c r="F1" s="2"/>
      <c r="G1" s="2"/>
      <c r="H1" s="2"/>
      <c r="I1" s="2"/>
      <c r="J1" s="2"/>
      <c r="K1" s="4" t="s">
        <v>159</v>
      </c>
    </row>
    <row r="2" spans="1:11" ht="30.75" customHeight="1" x14ac:dyDescent="0.3">
      <c r="A2" s="5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30.75" customHeight="1" x14ac:dyDescent="0.3">
      <c r="A3" s="5"/>
      <c r="B3" s="84" t="s">
        <v>166</v>
      </c>
      <c r="C3" s="2"/>
      <c r="D3" s="2"/>
      <c r="E3" s="2"/>
      <c r="F3" s="2"/>
      <c r="G3" s="2"/>
      <c r="H3" s="2"/>
      <c r="I3" s="2"/>
      <c r="J3" s="2"/>
      <c r="K3" s="2"/>
    </row>
    <row r="4" spans="1:11" ht="30.75" customHeight="1" x14ac:dyDescent="0.3">
      <c r="A4" s="5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30.75" customHeight="1" x14ac:dyDescent="0.4">
      <c r="A5" s="85" t="s">
        <v>1</v>
      </c>
      <c r="B5" s="86"/>
      <c r="C5" s="86"/>
      <c r="D5" s="86"/>
      <c r="E5" s="86"/>
      <c r="F5" s="86"/>
      <c r="G5" s="86"/>
      <c r="H5" s="86"/>
      <c r="I5" s="86"/>
      <c r="J5" s="86"/>
      <c r="K5" s="86"/>
    </row>
    <row r="6" spans="1:11" ht="14.65" customHeight="1" x14ac:dyDescent="0.25">
      <c r="A6" s="6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30.75" customHeight="1" x14ac:dyDescent="0.3">
      <c r="A7" s="7" t="s">
        <v>170</v>
      </c>
      <c r="B7" s="8"/>
      <c r="C7" s="8"/>
      <c r="D7" s="8"/>
      <c r="E7" s="8"/>
      <c r="F7" s="8"/>
      <c r="G7" s="8"/>
      <c r="H7" s="9">
        <v>19495.060000000001</v>
      </c>
      <c r="I7" s="7" t="s">
        <v>3</v>
      </c>
      <c r="J7" s="9">
        <f>H7*1.095</f>
        <v>21347.090700000001</v>
      </c>
      <c r="K7" s="7" t="s">
        <v>4</v>
      </c>
    </row>
    <row r="8" spans="1:11" ht="30.75" customHeight="1" x14ac:dyDescent="0.25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143.25" customHeight="1" x14ac:dyDescent="0.2">
      <c r="A9" s="12" t="s">
        <v>5</v>
      </c>
      <c r="B9" s="13" t="s">
        <v>6</v>
      </c>
      <c r="C9" s="14" t="s">
        <v>7</v>
      </c>
      <c r="D9" s="14" t="s">
        <v>155</v>
      </c>
      <c r="E9" s="14" t="s">
        <v>8</v>
      </c>
      <c r="F9" s="14" t="s">
        <v>9</v>
      </c>
      <c r="G9" s="14" t="s">
        <v>10</v>
      </c>
      <c r="H9" s="14" t="s">
        <v>11</v>
      </c>
      <c r="I9" s="14" t="s">
        <v>12</v>
      </c>
      <c r="J9" s="15" t="s">
        <v>13</v>
      </c>
      <c r="K9" s="14" t="s">
        <v>14</v>
      </c>
    </row>
    <row r="10" spans="1:11" ht="30.75" customHeight="1" x14ac:dyDescent="0.2">
      <c r="A10" s="87" t="s">
        <v>171</v>
      </c>
      <c r="B10" s="88"/>
      <c r="C10" s="88"/>
      <c r="D10" s="88"/>
      <c r="E10" s="88"/>
      <c r="F10" s="88"/>
      <c r="G10" s="88"/>
      <c r="H10" s="88"/>
      <c r="I10" s="89"/>
      <c r="J10" s="89"/>
      <c r="K10" s="90"/>
    </row>
    <row r="11" spans="1:11" ht="30.75" customHeight="1" x14ac:dyDescent="0.2">
      <c r="A11" s="16">
        <v>1</v>
      </c>
      <c r="B11" s="17" t="s">
        <v>91</v>
      </c>
      <c r="C11" s="20" t="s">
        <v>92</v>
      </c>
      <c r="D11" s="20"/>
      <c r="E11" s="19">
        <v>3200</v>
      </c>
      <c r="F11" s="20" t="s">
        <v>48</v>
      </c>
      <c r="G11" s="21"/>
      <c r="H11" s="21"/>
      <c r="I11" s="22"/>
      <c r="J11" s="22">
        <f t="shared" ref="J11:J30" si="0">(I11*9.5)/100</f>
        <v>0</v>
      </c>
      <c r="K11" s="22">
        <f>I11+J11</f>
        <v>0</v>
      </c>
    </row>
    <row r="12" spans="1:11" ht="30.75" customHeight="1" x14ac:dyDescent="0.2">
      <c r="A12" s="23">
        <v>2</v>
      </c>
      <c r="B12" s="24" t="s">
        <v>93</v>
      </c>
      <c r="C12" s="25" t="s">
        <v>94</v>
      </c>
      <c r="D12" s="25"/>
      <c r="E12" s="26">
        <v>3500</v>
      </c>
      <c r="F12" s="25" t="s">
        <v>48</v>
      </c>
      <c r="G12" s="27"/>
      <c r="H12" s="27"/>
      <c r="I12" s="22"/>
      <c r="J12" s="22">
        <f t="shared" si="0"/>
        <v>0</v>
      </c>
      <c r="K12" s="22">
        <f t="shared" ref="K12:K30" si="1">I12+J12</f>
        <v>0</v>
      </c>
    </row>
    <row r="13" spans="1:11" ht="30.75" customHeight="1" x14ac:dyDescent="0.2">
      <c r="A13" s="23">
        <v>3</v>
      </c>
      <c r="B13" s="24" t="s">
        <v>95</v>
      </c>
      <c r="C13" s="25" t="s">
        <v>94</v>
      </c>
      <c r="D13" s="25"/>
      <c r="E13" s="26">
        <v>1500</v>
      </c>
      <c r="F13" s="25" t="s">
        <v>48</v>
      </c>
      <c r="G13" s="27"/>
      <c r="H13" s="27"/>
      <c r="I13" s="22"/>
      <c r="J13" s="22">
        <f t="shared" si="0"/>
        <v>0</v>
      </c>
      <c r="K13" s="22">
        <f t="shared" si="1"/>
        <v>0</v>
      </c>
    </row>
    <row r="14" spans="1:11" ht="30.75" customHeight="1" x14ac:dyDescent="0.2">
      <c r="A14" s="23">
        <v>4</v>
      </c>
      <c r="B14" s="29" t="s">
        <v>96</v>
      </c>
      <c r="C14" s="25" t="s">
        <v>92</v>
      </c>
      <c r="D14" s="25"/>
      <c r="E14" s="26">
        <v>2000</v>
      </c>
      <c r="F14" s="25" t="s">
        <v>48</v>
      </c>
      <c r="G14" s="27"/>
      <c r="H14" s="27"/>
      <c r="I14" s="22"/>
      <c r="J14" s="22">
        <f t="shared" si="0"/>
        <v>0</v>
      </c>
      <c r="K14" s="22">
        <f t="shared" si="1"/>
        <v>0</v>
      </c>
    </row>
    <row r="15" spans="1:11" ht="30.75" customHeight="1" x14ac:dyDescent="0.2">
      <c r="A15" s="23">
        <v>5</v>
      </c>
      <c r="B15" s="24" t="s">
        <v>97</v>
      </c>
      <c r="C15" s="25" t="s">
        <v>92</v>
      </c>
      <c r="D15" s="25"/>
      <c r="E15" s="26">
        <v>1500</v>
      </c>
      <c r="F15" s="25" t="s">
        <v>48</v>
      </c>
      <c r="G15" s="27"/>
      <c r="H15" s="27"/>
      <c r="I15" s="22"/>
      <c r="J15" s="22">
        <f t="shared" si="0"/>
        <v>0</v>
      </c>
      <c r="K15" s="22">
        <f t="shared" si="1"/>
        <v>0</v>
      </c>
    </row>
    <row r="16" spans="1:11" ht="30.75" customHeight="1" x14ac:dyDescent="0.2">
      <c r="A16" s="23">
        <v>6</v>
      </c>
      <c r="B16" s="24" t="s">
        <v>98</v>
      </c>
      <c r="C16" s="25" t="s">
        <v>92</v>
      </c>
      <c r="D16" s="25"/>
      <c r="E16" s="28">
        <v>500</v>
      </c>
      <c r="F16" s="25" t="s">
        <v>48</v>
      </c>
      <c r="G16" s="27"/>
      <c r="H16" s="27"/>
      <c r="I16" s="22"/>
      <c r="J16" s="22">
        <f t="shared" si="0"/>
        <v>0</v>
      </c>
      <c r="K16" s="22">
        <f t="shared" si="1"/>
        <v>0</v>
      </c>
    </row>
    <row r="17" spans="1:11" ht="30.75" customHeight="1" x14ac:dyDescent="0.2">
      <c r="A17" s="23">
        <v>7</v>
      </c>
      <c r="B17" s="24" t="s">
        <v>99</v>
      </c>
      <c r="C17" s="25" t="s">
        <v>94</v>
      </c>
      <c r="D17" s="25"/>
      <c r="E17" s="28">
        <v>5000</v>
      </c>
      <c r="F17" s="25" t="s">
        <v>48</v>
      </c>
      <c r="G17" s="27"/>
      <c r="H17" s="27"/>
      <c r="I17" s="22"/>
      <c r="J17" s="22">
        <f t="shared" si="0"/>
        <v>0</v>
      </c>
      <c r="K17" s="22">
        <f t="shared" si="1"/>
        <v>0</v>
      </c>
    </row>
    <row r="18" spans="1:11" ht="30.75" customHeight="1" x14ac:dyDescent="0.2">
      <c r="A18" s="23">
        <v>8</v>
      </c>
      <c r="B18" s="24" t="s">
        <v>100</v>
      </c>
      <c r="C18" s="25" t="s">
        <v>92</v>
      </c>
      <c r="D18" s="25"/>
      <c r="E18" s="28">
        <v>3000</v>
      </c>
      <c r="F18" s="25" t="s">
        <v>48</v>
      </c>
      <c r="G18" s="27"/>
      <c r="H18" s="27"/>
      <c r="I18" s="22"/>
      <c r="J18" s="22">
        <f t="shared" si="0"/>
        <v>0</v>
      </c>
      <c r="K18" s="22">
        <f t="shared" si="1"/>
        <v>0</v>
      </c>
    </row>
    <row r="19" spans="1:11" ht="30.75" customHeight="1" x14ac:dyDescent="0.2">
      <c r="A19" s="23">
        <v>9</v>
      </c>
      <c r="B19" s="24" t="s">
        <v>101</v>
      </c>
      <c r="C19" s="25" t="s">
        <v>94</v>
      </c>
      <c r="D19" s="25"/>
      <c r="E19" s="28">
        <v>3000</v>
      </c>
      <c r="F19" s="25" t="s">
        <v>48</v>
      </c>
      <c r="G19" s="27"/>
      <c r="H19" s="27"/>
      <c r="I19" s="22"/>
      <c r="J19" s="22">
        <f t="shared" si="0"/>
        <v>0</v>
      </c>
      <c r="K19" s="22">
        <f t="shared" si="1"/>
        <v>0</v>
      </c>
    </row>
    <row r="20" spans="1:11" ht="30.75" customHeight="1" x14ac:dyDescent="0.2">
      <c r="A20" s="23">
        <v>10</v>
      </c>
      <c r="B20" s="24" t="s">
        <v>102</v>
      </c>
      <c r="C20" s="25" t="s">
        <v>94</v>
      </c>
      <c r="D20" s="25"/>
      <c r="E20" s="28">
        <v>1500</v>
      </c>
      <c r="F20" s="25" t="s">
        <v>48</v>
      </c>
      <c r="G20" s="27"/>
      <c r="H20" s="27"/>
      <c r="I20" s="22"/>
      <c r="J20" s="22">
        <f t="shared" si="0"/>
        <v>0</v>
      </c>
      <c r="K20" s="22">
        <f t="shared" si="1"/>
        <v>0</v>
      </c>
    </row>
    <row r="21" spans="1:11" ht="30.75" customHeight="1" x14ac:dyDescent="0.2">
      <c r="A21" s="23">
        <v>11</v>
      </c>
      <c r="B21" s="24" t="s">
        <v>103</v>
      </c>
      <c r="C21" s="25" t="s">
        <v>92</v>
      </c>
      <c r="D21" s="25"/>
      <c r="E21" s="28">
        <v>500</v>
      </c>
      <c r="F21" s="25" t="s">
        <v>48</v>
      </c>
      <c r="G21" s="27"/>
      <c r="H21" s="27"/>
      <c r="I21" s="22"/>
      <c r="J21" s="22">
        <f t="shared" si="0"/>
        <v>0</v>
      </c>
      <c r="K21" s="22">
        <f t="shared" si="1"/>
        <v>0</v>
      </c>
    </row>
    <row r="22" spans="1:11" ht="30.75" customHeight="1" x14ac:dyDescent="0.2">
      <c r="A22" s="23">
        <v>12</v>
      </c>
      <c r="B22" s="24" t="s">
        <v>104</v>
      </c>
      <c r="C22" s="25" t="s">
        <v>94</v>
      </c>
      <c r="D22" s="25"/>
      <c r="E22" s="28">
        <v>180</v>
      </c>
      <c r="F22" s="25" t="s">
        <v>48</v>
      </c>
      <c r="G22" s="27"/>
      <c r="H22" s="27"/>
      <c r="I22" s="22"/>
      <c r="J22" s="22">
        <f t="shared" si="0"/>
        <v>0</v>
      </c>
      <c r="K22" s="22">
        <f t="shared" si="1"/>
        <v>0</v>
      </c>
    </row>
    <row r="23" spans="1:11" ht="30.75" customHeight="1" x14ac:dyDescent="0.2">
      <c r="A23" s="23">
        <v>13</v>
      </c>
      <c r="B23" s="24" t="s">
        <v>105</v>
      </c>
      <c r="C23" s="25" t="s">
        <v>106</v>
      </c>
      <c r="D23" s="25"/>
      <c r="E23" s="28">
        <v>1500</v>
      </c>
      <c r="F23" s="25" t="s">
        <v>48</v>
      </c>
      <c r="G23" s="27"/>
      <c r="H23" s="27"/>
      <c r="I23" s="22"/>
      <c r="J23" s="22">
        <f t="shared" si="0"/>
        <v>0</v>
      </c>
      <c r="K23" s="22">
        <f t="shared" si="1"/>
        <v>0</v>
      </c>
    </row>
    <row r="24" spans="1:11" ht="30.75" customHeight="1" x14ac:dyDescent="0.2">
      <c r="A24" s="23">
        <v>14</v>
      </c>
      <c r="B24" s="24" t="s">
        <v>107</v>
      </c>
      <c r="C24" s="25" t="s">
        <v>106</v>
      </c>
      <c r="D24" s="25"/>
      <c r="E24" s="28">
        <v>600</v>
      </c>
      <c r="F24" s="25" t="s">
        <v>48</v>
      </c>
      <c r="G24" s="27"/>
      <c r="H24" s="27"/>
      <c r="I24" s="22"/>
      <c r="J24" s="22">
        <f t="shared" si="0"/>
        <v>0</v>
      </c>
      <c r="K24" s="22">
        <f t="shared" si="1"/>
        <v>0</v>
      </c>
    </row>
    <row r="25" spans="1:11" ht="30.75" customHeight="1" x14ac:dyDescent="0.2">
      <c r="A25" s="23">
        <v>15</v>
      </c>
      <c r="B25" s="24" t="s">
        <v>108</v>
      </c>
      <c r="C25" s="25" t="s">
        <v>106</v>
      </c>
      <c r="D25" s="25"/>
      <c r="E25" s="28">
        <v>400</v>
      </c>
      <c r="F25" s="25" t="s">
        <v>48</v>
      </c>
      <c r="G25" s="27"/>
      <c r="H25" s="27"/>
      <c r="I25" s="22"/>
      <c r="J25" s="22">
        <f t="shared" si="0"/>
        <v>0</v>
      </c>
      <c r="K25" s="22">
        <f t="shared" si="1"/>
        <v>0</v>
      </c>
    </row>
    <row r="26" spans="1:11" ht="30.75" customHeight="1" x14ac:dyDescent="0.2">
      <c r="A26" s="23">
        <v>16</v>
      </c>
      <c r="B26" s="24" t="s">
        <v>109</v>
      </c>
      <c r="C26" s="25" t="s">
        <v>92</v>
      </c>
      <c r="D26" s="25"/>
      <c r="E26" s="28">
        <v>500</v>
      </c>
      <c r="F26" s="25" t="s">
        <v>48</v>
      </c>
      <c r="G26" s="27"/>
      <c r="H26" s="27"/>
      <c r="I26" s="22"/>
      <c r="J26" s="22">
        <f t="shared" si="0"/>
        <v>0</v>
      </c>
      <c r="K26" s="22">
        <f t="shared" si="1"/>
        <v>0</v>
      </c>
    </row>
    <row r="27" spans="1:11" ht="30.75" customHeight="1" x14ac:dyDescent="0.2">
      <c r="A27" s="23">
        <v>17</v>
      </c>
      <c r="B27" s="24" t="s">
        <v>110</v>
      </c>
      <c r="C27" s="25" t="s">
        <v>92</v>
      </c>
      <c r="D27" s="25"/>
      <c r="E27" s="28">
        <v>400</v>
      </c>
      <c r="F27" s="25" t="s">
        <v>48</v>
      </c>
      <c r="G27" s="27"/>
      <c r="H27" s="27"/>
      <c r="I27" s="22"/>
      <c r="J27" s="22">
        <f t="shared" si="0"/>
        <v>0</v>
      </c>
      <c r="K27" s="22">
        <f t="shared" si="1"/>
        <v>0</v>
      </c>
    </row>
    <row r="28" spans="1:11" ht="30.75" customHeight="1" x14ac:dyDescent="0.2">
      <c r="A28" s="23">
        <v>18</v>
      </c>
      <c r="B28" s="24" t="s">
        <v>111</v>
      </c>
      <c r="C28" s="25" t="s">
        <v>92</v>
      </c>
      <c r="D28" s="25"/>
      <c r="E28" s="28">
        <v>1200</v>
      </c>
      <c r="F28" s="25" t="s">
        <v>48</v>
      </c>
      <c r="G28" s="27"/>
      <c r="H28" s="27"/>
      <c r="I28" s="22"/>
      <c r="J28" s="22">
        <f t="shared" si="0"/>
        <v>0</v>
      </c>
      <c r="K28" s="22">
        <f t="shared" si="1"/>
        <v>0</v>
      </c>
    </row>
    <row r="29" spans="1:11" ht="30.75" customHeight="1" x14ac:dyDescent="0.2">
      <c r="A29" s="23">
        <v>19</v>
      </c>
      <c r="B29" s="24" t="s">
        <v>112</v>
      </c>
      <c r="C29" s="25" t="s">
        <v>94</v>
      </c>
      <c r="D29" s="25"/>
      <c r="E29" s="28">
        <v>3500</v>
      </c>
      <c r="F29" s="25" t="s">
        <v>48</v>
      </c>
      <c r="G29" s="27"/>
      <c r="H29" s="27"/>
      <c r="I29" s="22"/>
      <c r="J29" s="22">
        <f t="shared" si="0"/>
        <v>0</v>
      </c>
      <c r="K29" s="22">
        <f t="shared" si="1"/>
        <v>0</v>
      </c>
    </row>
    <row r="30" spans="1:11" ht="30.75" customHeight="1" x14ac:dyDescent="0.2">
      <c r="A30" s="31">
        <v>20</v>
      </c>
      <c r="B30" s="62" t="s">
        <v>113</v>
      </c>
      <c r="C30" s="54" t="s">
        <v>94</v>
      </c>
      <c r="D30" s="54"/>
      <c r="E30" s="63">
        <v>2000</v>
      </c>
      <c r="F30" s="54" t="s">
        <v>48</v>
      </c>
      <c r="G30" s="35"/>
      <c r="H30" s="35"/>
      <c r="I30" s="36"/>
      <c r="J30" s="36">
        <f t="shared" si="0"/>
        <v>0</v>
      </c>
      <c r="K30" s="36">
        <f t="shared" si="1"/>
        <v>0</v>
      </c>
    </row>
    <row r="31" spans="1:11" ht="30.75" customHeight="1" x14ac:dyDescent="0.2">
      <c r="A31" s="37"/>
      <c r="B31" s="38" t="s">
        <v>38</v>
      </c>
      <c r="C31" s="64"/>
      <c r="D31" s="82"/>
      <c r="E31" s="65"/>
      <c r="F31" s="66"/>
      <c r="G31" s="39"/>
      <c r="H31" s="39"/>
      <c r="I31" s="40">
        <f>SUM(I11:I27)</f>
        <v>0</v>
      </c>
      <c r="J31" s="40">
        <f>SUM(J11:J27)</f>
        <v>0</v>
      </c>
      <c r="K31" s="40">
        <f>SUM(K11:K27)</f>
        <v>0</v>
      </c>
    </row>
    <row r="32" spans="1:11" ht="30.75" customHeight="1" x14ac:dyDescent="0.2">
      <c r="A32" s="41"/>
      <c r="B32" s="43"/>
      <c r="C32" s="41"/>
      <c r="D32" s="41"/>
      <c r="E32" s="41"/>
      <c r="F32" s="41"/>
      <c r="G32" s="41"/>
      <c r="H32" s="41"/>
      <c r="I32" s="41"/>
      <c r="J32" s="41"/>
      <c r="K32" s="41"/>
    </row>
    <row r="33" spans="1:11" ht="30.75" customHeight="1" x14ac:dyDescent="0.2">
      <c r="A33" s="44"/>
      <c r="B33" s="45" t="s">
        <v>38</v>
      </c>
      <c r="C33" s="46"/>
      <c r="D33" s="46"/>
      <c r="E33" s="46"/>
      <c r="F33" s="46"/>
      <c r="G33" s="47"/>
      <c r="H33" s="47"/>
      <c r="I33" s="47">
        <f>I31</f>
        <v>0</v>
      </c>
      <c r="J33" s="47">
        <f>J31</f>
        <v>0</v>
      </c>
      <c r="K33" s="47">
        <f>K31</f>
        <v>0</v>
      </c>
    </row>
    <row r="34" spans="1:11" ht="30.75" customHeight="1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</row>
    <row r="35" spans="1:11" ht="30.75" customHeight="1" x14ac:dyDescent="0.2">
      <c r="A35" s="48"/>
      <c r="B35" s="68" t="s">
        <v>39</v>
      </c>
      <c r="C35" s="48"/>
      <c r="D35" s="48"/>
      <c r="E35" s="48"/>
      <c r="F35" s="48"/>
      <c r="G35" s="48"/>
      <c r="H35" s="48"/>
      <c r="I35" s="48"/>
      <c r="J35" s="48"/>
      <c r="K35" s="48"/>
    </row>
    <row r="36" spans="1:11" ht="15" customHeight="1" x14ac:dyDescent="0.2">
      <c r="A36" s="49"/>
      <c r="B36" s="50" t="s">
        <v>40</v>
      </c>
      <c r="C36" s="51"/>
      <c r="D36" s="51"/>
      <c r="E36" s="51"/>
      <c r="F36" s="51"/>
      <c r="G36" s="51"/>
      <c r="H36" s="51"/>
      <c r="I36" s="51"/>
      <c r="J36" s="51"/>
      <c r="K36" s="2"/>
    </row>
    <row r="37" spans="1:11" ht="15" customHeight="1" x14ac:dyDescent="0.2">
      <c r="A37" s="49"/>
      <c r="B37" s="50" t="s">
        <v>114</v>
      </c>
      <c r="C37" s="51"/>
      <c r="D37" s="51"/>
      <c r="E37" s="51"/>
      <c r="F37" s="51"/>
      <c r="G37" s="51"/>
      <c r="H37" s="51"/>
      <c r="I37" s="51"/>
      <c r="J37" s="51"/>
      <c r="K37" s="2"/>
    </row>
    <row r="38" spans="1:11" ht="15" customHeight="1" x14ac:dyDescent="0.2">
      <c r="A38" s="49"/>
      <c r="B38" s="50" t="s">
        <v>115</v>
      </c>
      <c r="C38" s="51"/>
      <c r="D38" s="51"/>
      <c r="E38" s="51"/>
      <c r="F38" s="51"/>
      <c r="G38" s="51"/>
      <c r="H38" s="51"/>
      <c r="I38" s="51"/>
      <c r="J38" s="51"/>
      <c r="K38" s="2"/>
    </row>
    <row r="39" spans="1:11" ht="14.65" customHeight="1" x14ac:dyDescent="0.2">
      <c r="A39" s="97"/>
      <c r="B39" s="97"/>
      <c r="C39" s="95" t="s">
        <v>43</v>
      </c>
      <c r="D39" s="95"/>
      <c r="E39" s="96"/>
      <c r="F39" s="96"/>
      <c r="G39" s="96"/>
      <c r="H39" s="96"/>
      <c r="I39" s="96"/>
      <c r="J39" s="96"/>
      <c r="K39" s="2"/>
    </row>
    <row r="40" spans="1:11" ht="14.65" customHeight="1" x14ac:dyDescent="0.2">
      <c r="A40" s="91" t="s">
        <v>44</v>
      </c>
      <c r="B40" s="92"/>
      <c r="C40" s="96"/>
      <c r="D40" s="96"/>
      <c r="E40" s="96"/>
      <c r="F40" s="96"/>
      <c r="G40" s="96"/>
      <c r="H40" s="96"/>
      <c r="I40" s="96"/>
      <c r="J40" s="96"/>
      <c r="K40" s="2"/>
    </row>
    <row r="41" spans="1:11" ht="15" customHeight="1" x14ac:dyDescent="0.2">
      <c r="A41" s="2"/>
      <c r="B41" s="2"/>
      <c r="C41" s="2"/>
      <c r="D41" s="2"/>
      <c r="E41" s="2"/>
      <c r="F41" s="2"/>
      <c r="G41" s="2"/>
      <c r="H41" s="51"/>
      <c r="I41" s="51"/>
      <c r="J41" s="51"/>
      <c r="K41" s="2"/>
    </row>
    <row r="42" spans="1:11" ht="14.65" customHeight="1" x14ac:dyDescent="0.2">
      <c r="A42" s="2"/>
      <c r="B42" s="2"/>
      <c r="C42" s="2"/>
      <c r="D42" s="2"/>
      <c r="E42" s="2"/>
      <c r="F42" s="2"/>
      <c r="G42" s="2"/>
      <c r="H42" s="98"/>
      <c r="I42" s="98"/>
      <c r="J42" s="98"/>
      <c r="K42" s="2"/>
    </row>
    <row r="43" spans="1:11" ht="14.65" customHeight="1" x14ac:dyDescent="0.2">
      <c r="A43" s="2"/>
      <c r="B43" s="2"/>
      <c r="C43" s="2"/>
      <c r="D43" s="2"/>
      <c r="E43" s="2"/>
      <c r="F43" s="2"/>
      <c r="G43" s="2"/>
      <c r="H43" s="93" t="s">
        <v>45</v>
      </c>
      <c r="I43" s="94"/>
      <c r="J43" s="94"/>
      <c r="K43" s="2"/>
    </row>
  </sheetData>
  <mergeCells count="7">
    <mergeCell ref="A5:K5"/>
    <mergeCell ref="A10:K10"/>
    <mergeCell ref="A40:B40"/>
    <mergeCell ref="H43:J43"/>
    <mergeCell ref="C39:J40"/>
    <mergeCell ref="A39:B39"/>
    <mergeCell ref="H42:J42"/>
  </mergeCells>
  <pageMargins left="0.39370100000000002" right="0.39370100000000002" top="0.39370100000000002" bottom="0.39370100000000002" header="0.31496099999999999" footer="0.31496099999999999"/>
  <pageSetup scale="54" orientation="landscape"/>
  <headerFooter>
    <oddFooter>&amp;C&amp;"Arial,Regular"&amp;11&amp;K000000&amp;"Calibri,Regular"&amp;P/&amp;N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25"/>
  <sheetViews>
    <sheetView showGridLines="0" zoomScale="75" zoomScaleNormal="75" workbookViewId="0">
      <selection activeCell="A10" sqref="A10:K10"/>
    </sheetView>
  </sheetViews>
  <sheetFormatPr defaultColWidth="8.875" defaultRowHeight="14.65" customHeight="1" x14ac:dyDescent="0.2"/>
  <cols>
    <col min="1" max="1" width="7.625" style="71" customWidth="1"/>
    <col min="2" max="2" width="54.625" style="71" customWidth="1"/>
    <col min="3" max="3" width="20.625" style="71" customWidth="1"/>
    <col min="4" max="4" width="20.625" style="81" customWidth="1"/>
    <col min="5" max="11" width="20.625" style="71" customWidth="1"/>
    <col min="12" max="257" width="8.875" style="71" customWidth="1"/>
  </cols>
  <sheetData>
    <row r="1" spans="1:11" ht="30.75" customHeight="1" x14ac:dyDescent="0.3">
      <c r="A1" s="2"/>
      <c r="B1" s="3" t="s">
        <v>0</v>
      </c>
      <c r="C1" s="2"/>
      <c r="D1" s="2"/>
      <c r="E1" s="2"/>
      <c r="F1" s="2"/>
      <c r="G1" s="2"/>
      <c r="H1" s="2"/>
      <c r="I1" s="2"/>
      <c r="J1" s="2"/>
      <c r="K1" s="4" t="s">
        <v>160</v>
      </c>
    </row>
    <row r="2" spans="1:11" ht="30.75" customHeight="1" x14ac:dyDescent="0.3">
      <c r="A2" s="5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30.75" customHeight="1" x14ac:dyDescent="0.3">
      <c r="A3" s="5"/>
      <c r="B3" s="84" t="s">
        <v>166</v>
      </c>
      <c r="C3" s="2"/>
      <c r="D3" s="2"/>
      <c r="E3" s="2"/>
      <c r="F3" s="2"/>
      <c r="G3" s="2"/>
      <c r="H3" s="2"/>
      <c r="I3" s="2"/>
      <c r="J3" s="2"/>
      <c r="K3" s="2"/>
    </row>
    <row r="4" spans="1:11" ht="30.75" customHeight="1" x14ac:dyDescent="0.3">
      <c r="A4" s="5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30.75" customHeight="1" x14ac:dyDescent="0.4">
      <c r="A5" s="85" t="s">
        <v>1</v>
      </c>
      <c r="B5" s="86"/>
      <c r="C5" s="86"/>
      <c r="D5" s="86"/>
      <c r="E5" s="86"/>
      <c r="F5" s="86"/>
      <c r="G5" s="86"/>
      <c r="H5" s="86"/>
      <c r="I5" s="86"/>
      <c r="J5" s="86"/>
      <c r="K5" s="86"/>
    </row>
    <row r="6" spans="1:11" ht="14.65" customHeight="1" x14ac:dyDescent="0.25">
      <c r="A6" s="6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30.75" customHeight="1" x14ac:dyDescent="0.3">
      <c r="A7" s="7" t="s">
        <v>172</v>
      </c>
      <c r="B7" s="8"/>
      <c r="C7" s="8"/>
      <c r="D7" s="8"/>
      <c r="E7" s="8"/>
      <c r="F7" s="8"/>
      <c r="G7" s="8"/>
      <c r="H7" s="9">
        <v>21493.65</v>
      </c>
      <c r="I7" s="7" t="s">
        <v>3</v>
      </c>
      <c r="J7" s="9">
        <v>25382.38</v>
      </c>
      <c r="K7" s="7" t="s">
        <v>4</v>
      </c>
    </row>
    <row r="8" spans="1:11" ht="30.75" customHeight="1" x14ac:dyDescent="0.25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143.25" customHeight="1" x14ac:dyDescent="0.2">
      <c r="A9" s="12" t="s">
        <v>5</v>
      </c>
      <c r="B9" s="13" t="s">
        <v>6</v>
      </c>
      <c r="C9" s="14" t="s">
        <v>7</v>
      </c>
      <c r="D9" s="14" t="s">
        <v>155</v>
      </c>
      <c r="E9" s="14" t="s">
        <v>8</v>
      </c>
      <c r="F9" s="14" t="s">
        <v>9</v>
      </c>
      <c r="G9" s="14" t="s">
        <v>10</v>
      </c>
      <c r="H9" s="14" t="s">
        <v>11</v>
      </c>
      <c r="I9" s="14" t="s">
        <v>12</v>
      </c>
      <c r="J9" s="15" t="s">
        <v>13</v>
      </c>
      <c r="K9" s="14" t="s">
        <v>14</v>
      </c>
    </row>
    <row r="10" spans="1:11" ht="30.75" customHeight="1" x14ac:dyDescent="0.2">
      <c r="A10" s="87" t="s">
        <v>173</v>
      </c>
      <c r="B10" s="88"/>
      <c r="C10" s="88"/>
      <c r="D10" s="88"/>
      <c r="E10" s="88"/>
      <c r="F10" s="88"/>
      <c r="G10" s="88"/>
      <c r="H10" s="88"/>
      <c r="I10" s="89"/>
      <c r="J10" s="89"/>
      <c r="K10" s="90"/>
    </row>
    <row r="11" spans="1:11" ht="30.75" customHeight="1" x14ac:dyDescent="0.2">
      <c r="A11" s="16">
        <v>1</v>
      </c>
      <c r="B11" s="17" t="s">
        <v>116</v>
      </c>
      <c r="C11" s="20" t="s">
        <v>117</v>
      </c>
      <c r="D11" s="20"/>
      <c r="E11" s="19">
        <v>500</v>
      </c>
      <c r="F11" s="20" t="s">
        <v>118</v>
      </c>
      <c r="G11" s="21"/>
      <c r="H11" s="21"/>
      <c r="I11" s="22"/>
      <c r="J11" s="22">
        <f>(I11*22)/100</f>
        <v>0</v>
      </c>
      <c r="K11" s="22">
        <f>I11+J11</f>
        <v>0</v>
      </c>
    </row>
    <row r="12" spans="1:11" ht="30.75" customHeight="1" x14ac:dyDescent="0.2">
      <c r="A12" s="23">
        <v>2</v>
      </c>
      <c r="B12" s="24" t="s">
        <v>119</v>
      </c>
      <c r="C12" s="25" t="s">
        <v>120</v>
      </c>
      <c r="D12" s="25"/>
      <c r="E12" s="26">
        <v>5500</v>
      </c>
      <c r="F12" s="25" t="s">
        <v>118</v>
      </c>
      <c r="G12" s="27"/>
      <c r="H12" s="27"/>
      <c r="I12" s="22"/>
      <c r="J12" s="22">
        <f>(I12*22)/100</f>
        <v>0</v>
      </c>
      <c r="K12" s="22">
        <f>I12+J12</f>
        <v>0</v>
      </c>
    </row>
    <row r="13" spans="1:11" ht="30.75" customHeight="1" x14ac:dyDescent="0.2">
      <c r="A13" s="31">
        <v>3</v>
      </c>
      <c r="B13" s="62" t="s">
        <v>121</v>
      </c>
      <c r="C13" s="54" t="s">
        <v>122</v>
      </c>
      <c r="D13" s="54"/>
      <c r="E13" s="34">
        <v>1000</v>
      </c>
      <c r="F13" s="54" t="s">
        <v>118</v>
      </c>
      <c r="G13" s="35"/>
      <c r="H13" s="35"/>
      <c r="I13" s="36"/>
      <c r="J13" s="36">
        <f>(I13*22)/100</f>
        <v>0</v>
      </c>
      <c r="K13" s="36">
        <f>I13+J13</f>
        <v>0</v>
      </c>
    </row>
    <row r="14" spans="1:11" ht="30.75" customHeight="1" x14ac:dyDescent="0.2">
      <c r="A14" s="37"/>
      <c r="B14" s="38" t="s">
        <v>37</v>
      </c>
      <c r="C14" s="64"/>
      <c r="D14" s="82"/>
      <c r="E14" s="65"/>
      <c r="F14" s="66"/>
      <c r="G14" s="39"/>
      <c r="H14" s="39"/>
      <c r="I14" s="40">
        <f>SUM(I11:I13)</f>
        <v>0</v>
      </c>
      <c r="J14" s="40">
        <f>SUM(J11:J13)</f>
        <v>0</v>
      </c>
      <c r="K14" s="40">
        <f>SUM(K11:K13)</f>
        <v>0</v>
      </c>
    </row>
    <row r="15" spans="1:11" ht="30.75" customHeight="1" x14ac:dyDescent="0.2">
      <c r="A15" s="41"/>
      <c r="B15" s="43"/>
      <c r="C15" s="41"/>
      <c r="D15" s="41"/>
      <c r="E15" s="41"/>
      <c r="F15" s="41"/>
      <c r="G15" s="41"/>
      <c r="H15" s="41"/>
      <c r="I15" s="41"/>
      <c r="J15" s="41"/>
      <c r="K15" s="41"/>
    </row>
    <row r="16" spans="1:11" ht="30.75" customHeight="1" x14ac:dyDescent="0.2">
      <c r="A16" s="44"/>
      <c r="B16" s="45" t="s">
        <v>38</v>
      </c>
      <c r="C16" s="46"/>
      <c r="D16" s="46"/>
      <c r="E16" s="46"/>
      <c r="F16" s="46"/>
      <c r="G16" s="47"/>
      <c r="H16" s="47"/>
      <c r="I16" s="47">
        <f>I14</f>
        <v>0</v>
      </c>
      <c r="J16" s="47">
        <f>J14</f>
        <v>0</v>
      </c>
      <c r="K16" s="47">
        <f>K14</f>
        <v>0</v>
      </c>
    </row>
    <row r="17" spans="1:11" ht="30.75" customHeight="1" x14ac:dyDescent="0.2">
      <c r="A17" s="67"/>
      <c r="B17" s="67"/>
      <c r="C17" s="67"/>
      <c r="D17" s="67"/>
      <c r="E17" s="67"/>
      <c r="F17" s="67"/>
      <c r="G17" s="67"/>
      <c r="H17" s="67"/>
      <c r="I17" s="67"/>
      <c r="J17" s="67"/>
      <c r="K17" s="67"/>
    </row>
    <row r="18" spans="1:11" ht="30.75" customHeight="1" x14ac:dyDescent="0.2">
      <c r="A18" s="48"/>
      <c r="B18" s="68" t="s">
        <v>39</v>
      </c>
      <c r="C18" s="48"/>
      <c r="D18" s="48"/>
      <c r="E18" s="48"/>
      <c r="F18" s="48"/>
      <c r="G18" s="48"/>
      <c r="H18" s="48"/>
      <c r="I18" s="48"/>
      <c r="J18" s="48"/>
      <c r="K18" s="48"/>
    </row>
    <row r="19" spans="1:11" ht="15" customHeight="1" x14ac:dyDescent="0.2">
      <c r="A19" s="49"/>
      <c r="B19" s="50" t="s">
        <v>63</v>
      </c>
      <c r="C19" s="51"/>
      <c r="D19" s="51"/>
      <c r="E19" s="51"/>
      <c r="F19" s="51"/>
      <c r="G19" s="51"/>
      <c r="H19" s="51"/>
      <c r="I19" s="51"/>
      <c r="J19" s="51"/>
      <c r="K19" s="2"/>
    </row>
    <row r="20" spans="1:11" ht="15" customHeight="1" x14ac:dyDescent="0.2">
      <c r="A20" s="49"/>
      <c r="B20" s="50" t="s">
        <v>123</v>
      </c>
      <c r="C20" s="51"/>
      <c r="D20" s="51"/>
      <c r="E20" s="51"/>
      <c r="F20" s="51"/>
      <c r="G20" s="51"/>
      <c r="H20" s="51"/>
      <c r="I20" s="51"/>
      <c r="J20" s="51"/>
      <c r="K20" s="2"/>
    </row>
    <row r="21" spans="1:11" ht="14.65" customHeight="1" x14ac:dyDescent="0.2">
      <c r="A21" s="97"/>
      <c r="B21" s="97"/>
      <c r="C21" s="95" t="s">
        <v>43</v>
      </c>
      <c r="D21" s="95"/>
      <c r="E21" s="96"/>
      <c r="F21" s="96"/>
      <c r="G21" s="96"/>
      <c r="H21" s="96"/>
      <c r="I21" s="96"/>
      <c r="J21" s="96"/>
      <c r="K21" s="2"/>
    </row>
    <row r="22" spans="1:11" ht="14.65" customHeight="1" x14ac:dyDescent="0.2">
      <c r="A22" s="91" t="s">
        <v>44</v>
      </c>
      <c r="B22" s="92"/>
      <c r="C22" s="96"/>
      <c r="D22" s="96"/>
      <c r="E22" s="96"/>
      <c r="F22" s="96"/>
      <c r="G22" s="96"/>
      <c r="H22" s="96"/>
      <c r="I22" s="96"/>
      <c r="J22" s="96"/>
      <c r="K22" s="2"/>
    </row>
    <row r="23" spans="1:11" ht="15" customHeight="1" x14ac:dyDescent="0.2">
      <c r="A23" s="2"/>
      <c r="B23" s="2"/>
      <c r="C23" s="2"/>
      <c r="D23" s="2"/>
      <c r="E23" s="2"/>
      <c r="F23" s="2"/>
      <c r="G23" s="2"/>
      <c r="H23" s="51"/>
      <c r="I23" s="51"/>
      <c r="J23" s="51"/>
      <c r="K23" s="2"/>
    </row>
    <row r="24" spans="1:11" ht="14.65" customHeight="1" x14ac:dyDescent="0.2">
      <c r="A24" s="2"/>
      <c r="B24" s="2"/>
      <c r="C24" s="2"/>
      <c r="D24" s="2"/>
      <c r="E24" s="2"/>
      <c r="F24" s="2"/>
      <c r="G24" s="2"/>
      <c r="H24" s="98"/>
      <c r="I24" s="98"/>
      <c r="J24" s="98"/>
      <c r="K24" s="2"/>
    </row>
    <row r="25" spans="1:11" ht="14.65" customHeight="1" x14ac:dyDescent="0.2">
      <c r="A25" s="2"/>
      <c r="B25" s="2"/>
      <c r="C25" s="2"/>
      <c r="D25" s="2"/>
      <c r="E25" s="2"/>
      <c r="F25" s="2"/>
      <c r="G25" s="2"/>
      <c r="H25" s="93" t="s">
        <v>45</v>
      </c>
      <c r="I25" s="94"/>
      <c r="J25" s="94"/>
      <c r="K25" s="2"/>
    </row>
  </sheetData>
  <mergeCells count="7">
    <mergeCell ref="A5:K5"/>
    <mergeCell ref="A10:K10"/>
    <mergeCell ref="A22:B22"/>
    <mergeCell ref="H25:J25"/>
    <mergeCell ref="C21:J22"/>
    <mergeCell ref="A21:B21"/>
    <mergeCell ref="H24:J24"/>
  </mergeCells>
  <pageMargins left="0.39370100000000002" right="0.39370100000000002" top="0.39370100000000002" bottom="0.39370100000000002" header="0.31496099999999999" footer="0.31496099999999999"/>
  <pageSetup scale="54" orientation="landscape"/>
  <headerFooter>
    <oddFooter>&amp;C&amp;"Arial,Regular"&amp;11&amp;K000000&amp;"Calibri,Regular"&amp;P/&amp;N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24"/>
  <sheetViews>
    <sheetView showGridLines="0" zoomScale="75" zoomScaleNormal="75" workbookViewId="0">
      <selection activeCell="A10" sqref="A10:K10"/>
    </sheetView>
  </sheetViews>
  <sheetFormatPr defaultColWidth="8.875" defaultRowHeight="14.65" customHeight="1" x14ac:dyDescent="0.2"/>
  <cols>
    <col min="1" max="1" width="7.625" style="72" customWidth="1"/>
    <col min="2" max="2" width="54.625" style="72" customWidth="1"/>
    <col min="3" max="3" width="20.625" style="72" customWidth="1"/>
    <col min="4" max="4" width="20.625" style="81" customWidth="1"/>
    <col min="5" max="11" width="20.625" style="72" customWidth="1"/>
    <col min="12" max="257" width="8.875" style="72" customWidth="1"/>
  </cols>
  <sheetData>
    <row r="1" spans="1:11" ht="30.75" customHeight="1" x14ac:dyDescent="0.3">
      <c r="A1" s="2"/>
      <c r="B1" s="3" t="s">
        <v>0</v>
      </c>
      <c r="C1" s="2"/>
      <c r="D1" s="2"/>
      <c r="E1" s="2"/>
      <c r="F1" s="2"/>
      <c r="G1" s="2"/>
      <c r="H1" s="2"/>
      <c r="I1" s="2"/>
      <c r="J1" s="2"/>
      <c r="K1" s="4" t="s">
        <v>161</v>
      </c>
    </row>
    <row r="2" spans="1:11" ht="30.75" customHeight="1" x14ac:dyDescent="0.3">
      <c r="A2" s="5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30.75" customHeight="1" x14ac:dyDescent="0.3">
      <c r="A3" s="5"/>
      <c r="B3" s="84" t="s">
        <v>166</v>
      </c>
      <c r="C3" s="2"/>
      <c r="D3" s="2"/>
      <c r="E3" s="2"/>
      <c r="F3" s="2"/>
      <c r="G3" s="2"/>
      <c r="H3" s="2"/>
      <c r="I3" s="2"/>
      <c r="J3" s="2"/>
      <c r="K3" s="2"/>
    </row>
    <row r="4" spans="1:11" ht="30.75" customHeight="1" x14ac:dyDescent="0.3">
      <c r="A4" s="5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30.75" customHeight="1" x14ac:dyDescent="0.4">
      <c r="A5" s="85" t="s">
        <v>1</v>
      </c>
      <c r="B5" s="86"/>
      <c r="C5" s="86"/>
      <c r="D5" s="86"/>
      <c r="E5" s="86"/>
      <c r="F5" s="86"/>
      <c r="G5" s="86"/>
      <c r="H5" s="86"/>
      <c r="I5" s="86"/>
      <c r="J5" s="86"/>
      <c r="K5" s="86"/>
    </row>
    <row r="6" spans="1:11" ht="14.65" customHeight="1" x14ac:dyDescent="0.25">
      <c r="A6" s="6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30.75" customHeight="1" x14ac:dyDescent="0.3">
      <c r="A7" s="7" t="s">
        <v>174</v>
      </c>
      <c r="B7" s="8"/>
      <c r="C7" s="8"/>
      <c r="D7" s="8"/>
      <c r="E7" s="8"/>
      <c r="F7" s="8"/>
      <c r="G7" s="8"/>
      <c r="H7" s="9">
        <v>11610</v>
      </c>
      <c r="I7" s="7" t="s">
        <v>3</v>
      </c>
      <c r="J7" s="9">
        <v>12712.95</v>
      </c>
      <c r="K7" s="7" t="s">
        <v>4</v>
      </c>
    </row>
    <row r="8" spans="1:11" ht="30.75" customHeight="1" x14ac:dyDescent="0.25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143.25" customHeight="1" x14ac:dyDescent="0.2">
      <c r="A9" s="12" t="s">
        <v>5</v>
      </c>
      <c r="B9" s="13" t="s">
        <v>6</v>
      </c>
      <c r="C9" s="14" t="s">
        <v>7</v>
      </c>
      <c r="D9" s="14" t="s">
        <v>155</v>
      </c>
      <c r="E9" s="14" t="s">
        <v>8</v>
      </c>
      <c r="F9" s="14" t="s">
        <v>9</v>
      </c>
      <c r="G9" s="14" t="s">
        <v>10</v>
      </c>
      <c r="H9" s="14" t="s">
        <v>11</v>
      </c>
      <c r="I9" s="14" t="s">
        <v>12</v>
      </c>
      <c r="J9" s="15" t="s">
        <v>13</v>
      </c>
      <c r="K9" s="14" t="s">
        <v>14</v>
      </c>
    </row>
    <row r="10" spans="1:11" ht="30.75" customHeight="1" x14ac:dyDescent="0.2">
      <c r="A10" s="87" t="s">
        <v>175</v>
      </c>
      <c r="B10" s="88"/>
      <c r="C10" s="88"/>
      <c r="D10" s="88"/>
      <c r="E10" s="88"/>
      <c r="F10" s="88"/>
      <c r="G10" s="88"/>
      <c r="H10" s="88"/>
      <c r="I10" s="89"/>
      <c r="J10" s="89"/>
      <c r="K10" s="90"/>
    </row>
    <row r="11" spans="1:11" ht="30.75" customHeight="1" x14ac:dyDescent="0.2">
      <c r="A11" s="56">
        <v>1</v>
      </c>
      <c r="B11" s="57" t="s">
        <v>124</v>
      </c>
      <c r="C11" s="58" t="s">
        <v>125</v>
      </c>
      <c r="D11" s="58"/>
      <c r="E11" s="59">
        <v>9000</v>
      </c>
      <c r="F11" s="58" t="s">
        <v>118</v>
      </c>
      <c r="G11" s="60"/>
      <c r="H11" s="60"/>
      <c r="I11" s="36"/>
      <c r="J11" s="36">
        <f>(I11*9.5)/100</f>
        <v>0</v>
      </c>
      <c r="K11" s="36">
        <f>I11+J11</f>
        <v>0</v>
      </c>
    </row>
    <row r="12" spans="1:11" ht="30.75" customHeight="1" x14ac:dyDescent="0.2">
      <c r="A12" s="37"/>
      <c r="B12" s="38" t="s">
        <v>37</v>
      </c>
      <c r="C12" s="64"/>
      <c r="D12" s="82"/>
      <c r="E12" s="65"/>
      <c r="F12" s="66"/>
      <c r="G12" s="39"/>
      <c r="H12" s="39"/>
      <c r="I12" s="40">
        <f>SUM(I11)</f>
        <v>0</v>
      </c>
      <c r="J12" s="40">
        <f>SUM(J11)</f>
        <v>0</v>
      </c>
      <c r="K12" s="40">
        <f>SUM(K11)</f>
        <v>0</v>
      </c>
    </row>
    <row r="13" spans="1:11" ht="30.75" customHeight="1" x14ac:dyDescent="0.2">
      <c r="A13" s="41"/>
      <c r="B13" s="43"/>
      <c r="C13" s="41"/>
      <c r="D13" s="41"/>
      <c r="E13" s="41"/>
      <c r="F13" s="41"/>
      <c r="G13" s="41"/>
      <c r="H13" s="41"/>
      <c r="I13" s="41"/>
      <c r="J13" s="41"/>
      <c r="K13" s="41"/>
    </row>
    <row r="14" spans="1:11" ht="30.75" customHeight="1" x14ac:dyDescent="0.2">
      <c r="A14" s="44"/>
      <c r="B14" s="45" t="s">
        <v>38</v>
      </c>
      <c r="C14" s="46"/>
      <c r="D14" s="46"/>
      <c r="E14" s="46"/>
      <c r="F14" s="46"/>
      <c r="G14" s="47"/>
      <c r="H14" s="47"/>
      <c r="I14" s="47">
        <f>I12</f>
        <v>0</v>
      </c>
      <c r="J14" s="47">
        <f>J12</f>
        <v>0</v>
      </c>
      <c r="K14" s="47">
        <f>K12</f>
        <v>0</v>
      </c>
    </row>
    <row r="15" spans="1:11" ht="30.75" customHeight="1" x14ac:dyDescent="0.2">
      <c r="A15" s="67"/>
      <c r="B15" s="67"/>
      <c r="C15" s="67"/>
      <c r="D15" s="67"/>
      <c r="E15" s="67"/>
      <c r="F15" s="67"/>
      <c r="G15" s="67"/>
      <c r="H15" s="67"/>
      <c r="I15" s="67"/>
      <c r="J15" s="67"/>
      <c r="K15" s="67"/>
    </row>
    <row r="16" spans="1:11" ht="30.75" customHeight="1" x14ac:dyDescent="0.2">
      <c r="A16" s="48"/>
      <c r="B16" s="68" t="s">
        <v>39</v>
      </c>
      <c r="C16" s="48"/>
      <c r="D16" s="48"/>
      <c r="E16" s="48"/>
      <c r="F16" s="48"/>
      <c r="G16" s="48"/>
      <c r="H16" s="48"/>
      <c r="I16" s="48"/>
      <c r="J16" s="48"/>
      <c r="K16" s="48"/>
    </row>
    <row r="17" spans="1:11" ht="15" customHeight="1" x14ac:dyDescent="0.2">
      <c r="A17" s="49"/>
      <c r="B17" s="50" t="s">
        <v>63</v>
      </c>
      <c r="C17" s="51"/>
      <c r="D17" s="51"/>
      <c r="E17" s="51"/>
      <c r="F17" s="51"/>
      <c r="G17" s="51"/>
      <c r="H17" s="51"/>
      <c r="I17" s="51"/>
      <c r="J17" s="51"/>
      <c r="K17" s="2"/>
    </row>
    <row r="18" spans="1:11" ht="15" customHeight="1" x14ac:dyDescent="0.2">
      <c r="A18" s="49"/>
      <c r="B18" s="50" t="s">
        <v>114</v>
      </c>
      <c r="C18" s="51"/>
      <c r="D18" s="51"/>
      <c r="E18" s="51"/>
      <c r="F18" s="51"/>
      <c r="G18" s="51"/>
      <c r="H18" s="51"/>
      <c r="I18" s="51"/>
      <c r="J18" s="51"/>
      <c r="K18" s="2"/>
    </row>
    <row r="19" spans="1:11" ht="15" customHeight="1" x14ac:dyDescent="0.2">
      <c r="A19" s="49"/>
      <c r="B19" s="51"/>
      <c r="C19" s="51"/>
      <c r="D19" s="51"/>
      <c r="E19" s="51"/>
      <c r="F19" s="51"/>
      <c r="G19" s="51"/>
      <c r="H19" s="51"/>
      <c r="I19" s="51"/>
      <c r="J19" s="51"/>
      <c r="K19" s="2"/>
    </row>
    <row r="20" spans="1:11" ht="14.65" customHeight="1" x14ac:dyDescent="0.2">
      <c r="A20" s="97"/>
      <c r="B20" s="97"/>
      <c r="C20" s="95" t="s">
        <v>43</v>
      </c>
      <c r="D20" s="95"/>
      <c r="E20" s="96"/>
      <c r="F20" s="96"/>
      <c r="G20" s="96"/>
      <c r="H20" s="96"/>
      <c r="I20" s="96"/>
      <c r="J20" s="96"/>
      <c r="K20" s="2"/>
    </row>
    <row r="21" spans="1:11" ht="14.65" customHeight="1" x14ac:dyDescent="0.2">
      <c r="A21" s="91" t="s">
        <v>44</v>
      </c>
      <c r="B21" s="92"/>
      <c r="C21" s="96"/>
      <c r="D21" s="96"/>
      <c r="E21" s="96"/>
      <c r="F21" s="96"/>
      <c r="G21" s="96"/>
      <c r="H21" s="96"/>
      <c r="I21" s="96"/>
      <c r="J21" s="96"/>
      <c r="K21" s="2"/>
    </row>
    <row r="22" spans="1:11" ht="15" customHeight="1" x14ac:dyDescent="0.2">
      <c r="A22" s="2"/>
      <c r="B22" s="2"/>
      <c r="C22" s="2"/>
      <c r="D22" s="2"/>
      <c r="E22" s="2"/>
      <c r="F22" s="2"/>
      <c r="G22" s="2"/>
      <c r="H22" s="51"/>
      <c r="I22" s="51"/>
      <c r="J22" s="51"/>
      <c r="K22" s="2"/>
    </row>
    <row r="23" spans="1:11" ht="14.65" customHeight="1" x14ac:dyDescent="0.2">
      <c r="A23" s="2"/>
      <c r="B23" s="2"/>
      <c r="C23" s="2"/>
      <c r="D23" s="2"/>
      <c r="E23" s="2"/>
      <c r="F23" s="2"/>
      <c r="G23" s="2"/>
      <c r="H23" s="98"/>
      <c r="I23" s="98"/>
      <c r="J23" s="98"/>
      <c r="K23" s="2"/>
    </row>
    <row r="24" spans="1:11" ht="14.65" customHeight="1" x14ac:dyDescent="0.2">
      <c r="A24" s="2"/>
      <c r="B24" s="2"/>
      <c r="C24" s="2"/>
      <c r="D24" s="2"/>
      <c r="E24" s="2"/>
      <c r="F24" s="2"/>
      <c r="G24" s="2"/>
      <c r="H24" s="93" t="s">
        <v>45</v>
      </c>
      <c r="I24" s="94"/>
      <c r="J24" s="94"/>
      <c r="K24" s="2"/>
    </row>
  </sheetData>
  <mergeCells count="7">
    <mergeCell ref="A5:K5"/>
    <mergeCell ref="A10:K10"/>
    <mergeCell ref="A21:B21"/>
    <mergeCell ref="H24:J24"/>
    <mergeCell ref="C20:J21"/>
    <mergeCell ref="A20:B20"/>
    <mergeCell ref="H23:J23"/>
  </mergeCells>
  <pageMargins left="0.39370100000000002" right="0.39370100000000002" top="0.39370100000000002" bottom="0.39370100000000002" header="0.31496099999999999" footer="0.31496099999999999"/>
  <pageSetup scale="54" orientation="landscape"/>
  <headerFooter>
    <oddFooter>&amp;C&amp;"Arial,Regular"&amp;11&amp;K000000&amp;"Calibri,Regular"&amp;P/&amp;N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30"/>
  <sheetViews>
    <sheetView showGridLines="0" topLeftCell="A10" zoomScale="75" zoomScaleNormal="75" workbookViewId="0">
      <selection activeCell="B17" sqref="B17"/>
    </sheetView>
  </sheetViews>
  <sheetFormatPr defaultColWidth="8.875" defaultRowHeight="14.65" customHeight="1" x14ac:dyDescent="0.2"/>
  <cols>
    <col min="1" max="1" width="7.625" style="73" customWidth="1"/>
    <col min="2" max="2" width="54.625" style="73" customWidth="1"/>
    <col min="3" max="3" width="20.625" style="73" customWidth="1"/>
    <col min="4" max="4" width="20.625" style="81" customWidth="1"/>
    <col min="5" max="11" width="20.625" style="73" customWidth="1"/>
    <col min="12" max="257" width="8.875" style="73" customWidth="1"/>
  </cols>
  <sheetData>
    <row r="1" spans="1:11" ht="30.75" customHeight="1" x14ac:dyDescent="0.3">
      <c r="A1" s="2"/>
      <c r="B1" s="3" t="s">
        <v>0</v>
      </c>
      <c r="C1" s="2"/>
      <c r="D1" s="2"/>
      <c r="E1" s="2"/>
      <c r="F1" s="2"/>
      <c r="G1" s="2"/>
      <c r="H1" s="2"/>
      <c r="I1" s="2"/>
      <c r="J1" s="2"/>
      <c r="K1" s="4" t="s">
        <v>162</v>
      </c>
    </row>
    <row r="2" spans="1:11" ht="30.75" customHeight="1" x14ac:dyDescent="0.3">
      <c r="A2" s="5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30.75" customHeight="1" x14ac:dyDescent="0.3">
      <c r="A3" s="5"/>
      <c r="B3" s="84" t="s">
        <v>166</v>
      </c>
      <c r="C3" s="2"/>
      <c r="D3" s="2"/>
      <c r="E3" s="2"/>
      <c r="F3" s="2"/>
      <c r="G3" s="2"/>
      <c r="H3" s="2"/>
      <c r="I3" s="2"/>
      <c r="J3" s="2"/>
      <c r="K3" s="2"/>
    </row>
    <row r="4" spans="1:11" ht="30.75" customHeight="1" x14ac:dyDescent="0.3">
      <c r="A4" s="5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30.75" customHeight="1" x14ac:dyDescent="0.4">
      <c r="A5" s="85" t="s">
        <v>1</v>
      </c>
      <c r="B5" s="86"/>
      <c r="C5" s="86"/>
      <c r="D5" s="86"/>
      <c r="E5" s="86"/>
      <c r="F5" s="86"/>
      <c r="G5" s="86"/>
      <c r="H5" s="86"/>
      <c r="I5" s="86"/>
      <c r="J5" s="86"/>
      <c r="K5" s="86"/>
    </row>
    <row r="6" spans="1:11" ht="14.65" customHeight="1" x14ac:dyDescent="0.25">
      <c r="A6" s="6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30.75" customHeight="1" x14ac:dyDescent="0.3">
      <c r="A7" s="7" t="s">
        <v>176</v>
      </c>
      <c r="B7" s="8"/>
      <c r="C7" s="8"/>
      <c r="D7" s="8"/>
      <c r="E7" s="8"/>
      <c r="F7" s="8"/>
      <c r="G7" s="8"/>
      <c r="H7" s="9">
        <v>9376.36</v>
      </c>
      <c r="I7" s="7" t="s">
        <v>3</v>
      </c>
      <c r="J7" s="9">
        <v>11439.16</v>
      </c>
      <c r="K7" s="7" t="s">
        <v>4</v>
      </c>
    </row>
    <row r="8" spans="1:11" ht="30.75" customHeight="1" x14ac:dyDescent="0.25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143.25" customHeight="1" x14ac:dyDescent="0.2">
      <c r="A9" s="12" t="s">
        <v>5</v>
      </c>
      <c r="B9" s="13" t="s">
        <v>6</v>
      </c>
      <c r="C9" s="14" t="s">
        <v>7</v>
      </c>
      <c r="D9" s="14" t="s">
        <v>155</v>
      </c>
      <c r="E9" s="14" t="s">
        <v>8</v>
      </c>
      <c r="F9" s="14" t="s">
        <v>9</v>
      </c>
      <c r="G9" s="14" t="s">
        <v>10</v>
      </c>
      <c r="H9" s="14" t="s">
        <v>11</v>
      </c>
      <c r="I9" s="14" t="s">
        <v>12</v>
      </c>
      <c r="J9" s="15" t="s">
        <v>13</v>
      </c>
      <c r="K9" s="14" t="s">
        <v>14</v>
      </c>
    </row>
    <row r="10" spans="1:11" ht="30.75" customHeight="1" x14ac:dyDescent="0.2">
      <c r="A10" s="87" t="s">
        <v>177</v>
      </c>
      <c r="B10" s="88"/>
      <c r="C10" s="88"/>
      <c r="D10" s="88"/>
      <c r="E10" s="88"/>
      <c r="F10" s="88"/>
      <c r="G10" s="88"/>
      <c r="H10" s="88"/>
      <c r="I10" s="89"/>
      <c r="J10" s="89"/>
      <c r="K10" s="90"/>
    </row>
    <row r="11" spans="1:11" ht="30.75" customHeight="1" x14ac:dyDescent="0.2">
      <c r="A11" s="16">
        <v>1</v>
      </c>
      <c r="B11" s="17" t="s">
        <v>126</v>
      </c>
      <c r="C11" s="18" t="s">
        <v>127</v>
      </c>
      <c r="D11" s="18"/>
      <c r="E11" s="19">
        <v>200</v>
      </c>
      <c r="F11" s="20" t="s">
        <v>18</v>
      </c>
      <c r="G11" s="21"/>
      <c r="H11" s="21"/>
      <c r="I11" s="22"/>
      <c r="J11" s="22">
        <f t="shared" ref="J11:J16" si="0">(I11*22)/100</f>
        <v>0</v>
      </c>
      <c r="K11" s="22">
        <f t="shared" ref="K11:K16" si="1">I11+J11</f>
        <v>0</v>
      </c>
    </row>
    <row r="12" spans="1:11" ht="30.75" customHeight="1" x14ac:dyDescent="0.2">
      <c r="A12" s="23">
        <v>2</v>
      </c>
      <c r="B12" s="24" t="s">
        <v>128</v>
      </c>
      <c r="C12" s="74" t="s">
        <v>129</v>
      </c>
      <c r="D12" s="74"/>
      <c r="E12" s="26">
        <v>1500</v>
      </c>
      <c r="F12" s="25" t="s">
        <v>18</v>
      </c>
      <c r="G12" s="27"/>
      <c r="H12" s="27"/>
      <c r="I12" s="22"/>
      <c r="J12" s="22">
        <f t="shared" si="0"/>
        <v>0</v>
      </c>
      <c r="K12" s="22">
        <f t="shared" si="1"/>
        <v>0</v>
      </c>
    </row>
    <row r="13" spans="1:11" ht="30.75" customHeight="1" x14ac:dyDescent="0.2">
      <c r="A13" s="23">
        <v>3</v>
      </c>
      <c r="B13" s="24" t="s">
        <v>130</v>
      </c>
      <c r="C13" s="74" t="s">
        <v>131</v>
      </c>
      <c r="D13" s="74"/>
      <c r="E13" s="26">
        <v>150</v>
      </c>
      <c r="F13" s="25" t="s">
        <v>18</v>
      </c>
      <c r="G13" s="27"/>
      <c r="H13" s="27"/>
      <c r="I13" s="22"/>
      <c r="J13" s="22">
        <f t="shared" si="0"/>
        <v>0</v>
      </c>
      <c r="K13" s="22">
        <f t="shared" si="1"/>
        <v>0</v>
      </c>
    </row>
    <row r="14" spans="1:11" ht="30.75" customHeight="1" x14ac:dyDescent="0.2">
      <c r="A14" s="23">
        <v>4</v>
      </c>
      <c r="B14" s="24" t="s">
        <v>132</v>
      </c>
      <c r="C14" s="74" t="s">
        <v>133</v>
      </c>
      <c r="D14" s="74"/>
      <c r="E14" s="26">
        <v>500</v>
      </c>
      <c r="F14" s="25" t="s">
        <v>48</v>
      </c>
      <c r="G14" s="27"/>
      <c r="H14" s="27"/>
      <c r="I14" s="22"/>
      <c r="J14" s="22">
        <f t="shared" si="0"/>
        <v>0</v>
      </c>
      <c r="K14" s="22">
        <f t="shared" si="1"/>
        <v>0</v>
      </c>
    </row>
    <row r="15" spans="1:11" ht="30.75" customHeight="1" x14ac:dyDescent="0.2">
      <c r="A15" s="23">
        <v>5</v>
      </c>
      <c r="B15" s="24" t="s">
        <v>134</v>
      </c>
      <c r="C15" s="74" t="s">
        <v>133</v>
      </c>
      <c r="D15" s="74"/>
      <c r="E15" s="26">
        <v>120</v>
      </c>
      <c r="F15" s="25" t="s">
        <v>48</v>
      </c>
      <c r="G15" s="27"/>
      <c r="H15" s="27"/>
      <c r="I15" s="22"/>
      <c r="J15" s="22">
        <f t="shared" si="0"/>
        <v>0</v>
      </c>
      <c r="K15" s="22">
        <f t="shared" si="1"/>
        <v>0</v>
      </c>
    </row>
    <row r="16" spans="1:11" ht="30.75" customHeight="1" x14ac:dyDescent="0.2">
      <c r="A16" s="31">
        <v>6</v>
      </c>
      <c r="B16" s="62" t="s">
        <v>135</v>
      </c>
      <c r="C16" s="75" t="s">
        <v>136</v>
      </c>
      <c r="D16" s="75"/>
      <c r="E16" s="63">
        <v>380</v>
      </c>
      <c r="F16" s="54" t="s">
        <v>18</v>
      </c>
      <c r="G16" s="35"/>
      <c r="H16" s="35"/>
      <c r="I16" s="36"/>
      <c r="J16" s="36">
        <f t="shared" si="0"/>
        <v>0</v>
      </c>
      <c r="K16" s="36">
        <f t="shared" si="1"/>
        <v>0</v>
      </c>
    </row>
    <row r="17" spans="1:11" ht="30.75" customHeight="1" x14ac:dyDescent="0.2">
      <c r="A17" s="37"/>
      <c r="B17" s="38" t="s">
        <v>38</v>
      </c>
      <c r="C17" s="39"/>
      <c r="D17" s="39"/>
      <c r="E17" s="39"/>
      <c r="F17" s="39"/>
      <c r="G17" s="39"/>
      <c r="H17" s="39"/>
      <c r="I17" s="40">
        <f>SUM(I11:I16)</f>
        <v>0</v>
      </c>
      <c r="J17" s="40">
        <f>SUM(J11:J16)</f>
        <v>0</v>
      </c>
      <c r="K17" s="40">
        <f>SUM(K11:K16)</f>
        <v>0</v>
      </c>
    </row>
    <row r="18" spans="1:11" ht="30.75" customHeight="1" x14ac:dyDescent="0.2">
      <c r="A18" s="41"/>
      <c r="B18" s="42"/>
      <c r="C18" s="41"/>
      <c r="D18" s="41"/>
      <c r="E18" s="41"/>
      <c r="F18" s="41"/>
      <c r="G18" s="41"/>
      <c r="H18" s="41"/>
      <c r="I18" s="41"/>
      <c r="J18" s="41"/>
      <c r="K18" s="41"/>
    </row>
    <row r="19" spans="1:11" ht="30.75" customHeight="1" x14ac:dyDescent="0.2">
      <c r="A19" s="41"/>
      <c r="B19" s="43"/>
      <c r="C19" s="41"/>
      <c r="D19" s="41"/>
      <c r="E19" s="41"/>
      <c r="F19" s="41"/>
      <c r="G19" s="41"/>
      <c r="H19" s="41"/>
      <c r="I19" s="41"/>
      <c r="J19" s="41"/>
      <c r="K19" s="41"/>
    </row>
    <row r="20" spans="1:11" ht="30.75" customHeight="1" x14ac:dyDescent="0.2">
      <c r="A20" s="44"/>
      <c r="B20" s="45" t="s">
        <v>38</v>
      </c>
      <c r="C20" s="46"/>
      <c r="D20" s="46"/>
      <c r="E20" s="46"/>
      <c r="F20" s="46"/>
      <c r="G20" s="47"/>
      <c r="H20" s="47"/>
      <c r="I20" s="47">
        <f>I17</f>
        <v>0</v>
      </c>
      <c r="J20" s="47">
        <f>J17</f>
        <v>0</v>
      </c>
      <c r="K20" s="47">
        <f>K17</f>
        <v>0</v>
      </c>
    </row>
    <row r="21" spans="1:11" ht="30.75" customHeight="1" x14ac:dyDescent="0.2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</row>
    <row r="22" spans="1:11" ht="30.75" customHeight="1" x14ac:dyDescent="0.2">
      <c r="A22" s="48"/>
      <c r="B22" s="68" t="s">
        <v>39</v>
      </c>
      <c r="C22" s="48"/>
      <c r="D22" s="48"/>
      <c r="E22" s="48"/>
      <c r="F22" s="48"/>
      <c r="G22" s="48"/>
      <c r="H22" s="48"/>
      <c r="I22" s="48"/>
      <c r="J22" s="48"/>
      <c r="K22" s="48"/>
    </row>
    <row r="23" spans="1:11" ht="15" customHeight="1" x14ac:dyDescent="0.2">
      <c r="A23" s="49"/>
      <c r="B23" s="50" t="s">
        <v>63</v>
      </c>
      <c r="C23" s="51"/>
      <c r="D23" s="51"/>
      <c r="E23" s="51"/>
      <c r="F23" s="51"/>
      <c r="G23" s="51"/>
      <c r="H23" s="51"/>
      <c r="I23" s="51"/>
      <c r="J23" s="51"/>
      <c r="K23" s="2"/>
    </row>
    <row r="24" spans="1:11" ht="15" customHeight="1" x14ac:dyDescent="0.2">
      <c r="A24" s="49"/>
      <c r="B24" s="50" t="s">
        <v>42</v>
      </c>
      <c r="C24" s="51"/>
      <c r="D24" s="51"/>
      <c r="E24" s="51"/>
      <c r="F24" s="51"/>
      <c r="G24" s="51"/>
      <c r="H24" s="51"/>
      <c r="I24" s="51"/>
      <c r="J24" s="51"/>
      <c r="K24" s="2"/>
    </row>
    <row r="25" spans="1:11" ht="15" customHeight="1" x14ac:dyDescent="0.2">
      <c r="A25" s="49"/>
      <c r="B25" s="51"/>
      <c r="C25" s="51"/>
      <c r="D25" s="51"/>
      <c r="E25" s="51"/>
      <c r="F25" s="51"/>
      <c r="G25" s="51"/>
      <c r="H25" s="51"/>
      <c r="I25" s="51"/>
      <c r="J25" s="51"/>
      <c r="K25" s="2"/>
    </row>
    <row r="26" spans="1:11" ht="14.65" customHeight="1" x14ac:dyDescent="0.2">
      <c r="A26" s="97"/>
      <c r="B26" s="97"/>
      <c r="C26" s="95" t="s">
        <v>43</v>
      </c>
      <c r="D26" s="95"/>
      <c r="E26" s="96"/>
      <c r="F26" s="96"/>
      <c r="G26" s="96"/>
      <c r="H26" s="96"/>
      <c r="I26" s="96"/>
      <c r="J26" s="96"/>
      <c r="K26" s="2"/>
    </row>
    <row r="27" spans="1:11" ht="14.65" customHeight="1" x14ac:dyDescent="0.2">
      <c r="A27" s="91" t="s">
        <v>44</v>
      </c>
      <c r="B27" s="92"/>
      <c r="C27" s="96"/>
      <c r="D27" s="96"/>
      <c r="E27" s="96"/>
      <c r="F27" s="96"/>
      <c r="G27" s="96"/>
      <c r="H27" s="96"/>
      <c r="I27" s="96"/>
      <c r="J27" s="96"/>
      <c r="K27" s="2"/>
    </row>
    <row r="28" spans="1:11" ht="15" customHeight="1" x14ac:dyDescent="0.2">
      <c r="A28" s="2"/>
      <c r="B28" s="2"/>
      <c r="C28" s="2"/>
      <c r="D28" s="2"/>
      <c r="E28" s="2"/>
      <c r="F28" s="2"/>
      <c r="G28" s="2"/>
      <c r="H28" s="51"/>
      <c r="I28" s="51"/>
      <c r="J28" s="51"/>
      <c r="K28" s="2"/>
    </row>
    <row r="29" spans="1:11" ht="14.65" customHeight="1" x14ac:dyDescent="0.2">
      <c r="A29" s="2"/>
      <c r="B29" s="2"/>
      <c r="C29" s="2"/>
      <c r="D29" s="2"/>
      <c r="E29" s="2"/>
      <c r="F29" s="2"/>
      <c r="G29" s="2"/>
      <c r="H29" s="98"/>
      <c r="I29" s="98"/>
      <c r="J29" s="98"/>
      <c r="K29" s="2"/>
    </row>
    <row r="30" spans="1:11" ht="14.65" customHeight="1" x14ac:dyDescent="0.2">
      <c r="A30" s="2"/>
      <c r="B30" s="2"/>
      <c r="C30" s="2"/>
      <c r="D30" s="2"/>
      <c r="E30" s="2"/>
      <c r="F30" s="2"/>
      <c r="G30" s="2"/>
      <c r="H30" s="93" t="s">
        <v>45</v>
      </c>
      <c r="I30" s="94"/>
      <c r="J30" s="94"/>
      <c r="K30" s="2"/>
    </row>
  </sheetData>
  <mergeCells count="7">
    <mergeCell ref="A5:K5"/>
    <mergeCell ref="A10:K10"/>
    <mergeCell ref="A27:B27"/>
    <mergeCell ref="H30:J30"/>
    <mergeCell ref="C26:J27"/>
    <mergeCell ref="A26:B26"/>
    <mergeCell ref="H29:J29"/>
  </mergeCells>
  <pageMargins left="0.39370100000000002" right="0.39370100000000002" top="0.39370100000000002" bottom="0.39370100000000002" header="0.31496099999999999" footer="0.31496099999999999"/>
  <pageSetup scale="54" orientation="landscape"/>
  <headerFooter>
    <oddFooter>&amp;C&amp;"Arial,Regular"&amp;11&amp;K000000&amp;"Calibri,Regular"&amp;P/&amp;N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31"/>
  <sheetViews>
    <sheetView showGridLines="0" topLeftCell="A4" zoomScale="75" zoomScaleNormal="75" workbookViewId="0">
      <selection activeCell="B18" sqref="B18"/>
    </sheetView>
  </sheetViews>
  <sheetFormatPr defaultColWidth="8.875" defaultRowHeight="14.65" customHeight="1" x14ac:dyDescent="0.2"/>
  <cols>
    <col min="1" max="1" width="7.625" style="76" customWidth="1"/>
    <col min="2" max="2" width="54.625" style="76" customWidth="1"/>
    <col min="3" max="3" width="20.625" style="76" customWidth="1"/>
    <col min="4" max="4" width="20.625" style="81" customWidth="1"/>
    <col min="5" max="11" width="20.625" style="76" customWidth="1"/>
    <col min="12" max="257" width="8.875" style="76" customWidth="1"/>
  </cols>
  <sheetData>
    <row r="1" spans="1:11" ht="30.75" customHeight="1" x14ac:dyDescent="0.3">
      <c r="A1" s="2"/>
      <c r="B1" s="3" t="s">
        <v>0</v>
      </c>
      <c r="C1" s="2"/>
      <c r="D1" s="2"/>
      <c r="E1" s="2"/>
      <c r="F1" s="2"/>
      <c r="G1" s="2"/>
      <c r="H1" s="2"/>
      <c r="I1" s="2"/>
      <c r="J1" s="2"/>
      <c r="K1" s="4" t="s">
        <v>163</v>
      </c>
    </row>
    <row r="2" spans="1:11" ht="30.75" customHeight="1" x14ac:dyDescent="0.3">
      <c r="A2" s="5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30.75" customHeight="1" x14ac:dyDescent="0.3">
      <c r="A3" s="5"/>
      <c r="B3" s="84" t="s">
        <v>166</v>
      </c>
      <c r="C3" s="2"/>
      <c r="D3" s="2"/>
      <c r="E3" s="2"/>
      <c r="F3" s="2"/>
      <c r="G3" s="2"/>
      <c r="H3" s="2"/>
      <c r="I3" s="2"/>
      <c r="J3" s="2"/>
      <c r="K3" s="2"/>
    </row>
    <row r="4" spans="1:11" ht="30.75" customHeight="1" x14ac:dyDescent="0.3">
      <c r="A4" s="5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30.75" customHeight="1" x14ac:dyDescent="0.4">
      <c r="A5" s="85" t="s">
        <v>1</v>
      </c>
      <c r="B5" s="86"/>
      <c r="C5" s="86"/>
      <c r="D5" s="86"/>
      <c r="E5" s="86"/>
      <c r="F5" s="86"/>
      <c r="G5" s="86"/>
      <c r="H5" s="86"/>
      <c r="I5" s="86"/>
      <c r="J5" s="86"/>
      <c r="K5" s="86"/>
    </row>
    <row r="6" spans="1:11" ht="14.65" customHeight="1" x14ac:dyDescent="0.25">
      <c r="A6" s="6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30.75" customHeight="1" x14ac:dyDescent="0.3">
      <c r="A7" s="7" t="s">
        <v>178</v>
      </c>
      <c r="B7" s="8"/>
      <c r="C7" s="8"/>
      <c r="D7" s="8"/>
      <c r="E7" s="8"/>
      <c r="F7" s="8"/>
      <c r="G7" s="8"/>
      <c r="H7" s="9">
        <v>25989.94</v>
      </c>
      <c r="I7" s="7" t="s">
        <v>3</v>
      </c>
      <c r="J7" s="9">
        <f>H7*1.095</f>
        <v>28458.984299999996</v>
      </c>
      <c r="K7" s="7" t="s">
        <v>4</v>
      </c>
    </row>
    <row r="8" spans="1:11" ht="30.75" customHeight="1" x14ac:dyDescent="0.25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143.25" customHeight="1" x14ac:dyDescent="0.2">
      <c r="A9" s="12" t="s">
        <v>5</v>
      </c>
      <c r="B9" s="13" t="s">
        <v>6</v>
      </c>
      <c r="C9" s="14" t="s">
        <v>7</v>
      </c>
      <c r="D9" s="14" t="s">
        <v>155</v>
      </c>
      <c r="E9" s="14" t="s">
        <v>8</v>
      </c>
      <c r="F9" s="14" t="s">
        <v>9</v>
      </c>
      <c r="G9" s="14" t="s">
        <v>10</v>
      </c>
      <c r="H9" s="14" t="s">
        <v>11</v>
      </c>
      <c r="I9" s="14" t="s">
        <v>12</v>
      </c>
      <c r="J9" s="15" t="s">
        <v>13</v>
      </c>
      <c r="K9" s="14" t="s">
        <v>14</v>
      </c>
    </row>
    <row r="10" spans="1:11" ht="30.75" customHeight="1" x14ac:dyDescent="0.2">
      <c r="A10" s="87" t="s">
        <v>137</v>
      </c>
      <c r="B10" s="88"/>
      <c r="C10" s="88"/>
      <c r="D10" s="88"/>
      <c r="E10" s="88"/>
      <c r="F10" s="88"/>
      <c r="G10" s="88"/>
      <c r="H10" s="88"/>
      <c r="I10" s="89"/>
      <c r="J10" s="89"/>
      <c r="K10" s="90"/>
    </row>
    <row r="11" spans="1:11" ht="30.75" customHeight="1" x14ac:dyDescent="0.2">
      <c r="A11" s="16">
        <v>1</v>
      </c>
      <c r="B11" s="17" t="s">
        <v>138</v>
      </c>
      <c r="C11" s="20" t="s">
        <v>139</v>
      </c>
      <c r="D11" s="20"/>
      <c r="E11" s="19">
        <v>700</v>
      </c>
      <c r="F11" s="20" t="s">
        <v>140</v>
      </c>
      <c r="G11" s="21"/>
      <c r="H11" s="21"/>
      <c r="I11" s="22"/>
      <c r="J11" s="22">
        <f>(I11*9.5)/100</f>
        <v>0</v>
      </c>
      <c r="K11" s="22">
        <f>I11+J11</f>
        <v>0</v>
      </c>
    </row>
    <row r="12" spans="1:11" ht="30.75" customHeight="1" x14ac:dyDescent="0.2">
      <c r="A12" s="31">
        <v>2</v>
      </c>
      <c r="B12" s="62" t="s">
        <v>141</v>
      </c>
      <c r="C12" s="54" t="s">
        <v>139</v>
      </c>
      <c r="D12" s="54"/>
      <c r="E12" s="34">
        <v>10</v>
      </c>
      <c r="F12" s="54" t="s">
        <v>48</v>
      </c>
      <c r="G12" s="35"/>
      <c r="H12" s="35"/>
      <c r="I12" s="36"/>
      <c r="J12" s="36">
        <f>(I12*9.5)/100</f>
        <v>0</v>
      </c>
      <c r="K12" s="36">
        <f>I12+J12</f>
        <v>0</v>
      </c>
    </row>
    <row r="13" spans="1:11" ht="30.75" customHeight="1" x14ac:dyDescent="0.2">
      <c r="A13" s="37"/>
      <c r="B13" s="38" t="s">
        <v>37</v>
      </c>
      <c r="C13" s="39"/>
      <c r="D13" s="39"/>
      <c r="E13" s="39"/>
      <c r="F13" s="39"/>
      <c r="G13" s="39"/>
      <c r="H13" s="39"/>
      <c r="I13" s="40">
        <f>SUM(I11:I12)</f>
        <v>0</v>
      </c>
      <c r="J13" s="40">
        <f>SUM(J11:J12)</f>
        <v>0</v>
      </c>
      <c r="K13" s="40">
        <f>SUM(K11:K12)</f>
        <v>0</v>
      </c>
    </row>
    <row r="14" spans="1:11" ht="30.75" customHeight="1" x14ac:dyDescent="0.2">
      <c r="A14" s="41"/>
      <c r="B14" s="42"/>
      <c r="C14" s="41"/>
      <c r="D14" s="41"/>
      <c r="E14" s="41"/>
      <c r="F14" s="41"/>
      <c r="G14" s="41"/>
      <c r="H14" s="41"/>
      <c r="I14" s="41"/>
      <c r="J14" s="41"/>
      <c r="K14" s="41"/>
    </row>
    <row r="15" spans="1:11" ht="30.75" customHeight="1" x14ac:dyDescent="0.2">
      <c r="A15" s="12" t="s">
        <v>5</v>
      </c>
      <c r="B15" s="13" t="s">
        <v>6</v>
      </c>
      <c r="C15" s="14" t="s">
        <v>7</v>
      </c>
      <c r="D15" s="14"/>
      <c r="E15" s="14" t="s">
        <v>8</v>
      </c>
      <c r="F15" s="14" t="s">
        <v>9</v>
      </c>
      <c r="G15" s="14" t="s">
        <v>10</v>
      </c>
      <c r="H15" s="14" t="s">
        <v>11</v>
      </c>
      <c r="I15" s="14" t="s">
        <v>12</v>
      </c>
      <c r="J15" s="15" t="s">
        <v>13</v>
      </c>
      <c r="K15" s="14" t="s">
        <v>14</v>
      </c>
    </row>
    <row r="16" spans="1:11" ht="30.75" customHeight="1" x14ac:dyDescent="0.2">
      <c r="A16" s="87" t="s">
        <v>179</v>
      </c>
      <c r="B16" s="88"/>
      <c r="C16" s="88"/>
      <c r="D16" s="88"/>
      <c r="E16" s="88"/>
      <c r="F16" s="88"/>
      <c r="G16" s="88"/>
      <c r="H16" s="88"/>
      <c r="I16" s="89"/>
      <c r="J16" s="89"/>
      <c r="K16" s="90"/>
    </row>
    <row r="17" spans="1:11" ht="30.75" customHeight="1" x14ac:dyDescent="0.2">
      <c r="A17" s="56">
        <v>1</v>
      </c>
      <c r="B17" s="57" t="s">
        <v>142</v>
      </c>
      <c r="C17" s="58" t="s">
        <v>143</v>
      </c>
      <c r="D17" s="58"/>
      <c r="E17" s="59">
        <v>121619</v>
      </c>
      <c r="F17" s="58" t="s">
        <v>144</v>
      </c>
      <c r="G17" s="60"/>
      <c r="H17" s="60"/>
      <c r="I17" s="36">
        <f>E17*G17</f>
        <v>0</v>
      </c>
      <c r="J17" s="36">
        <f>(I17*9.5)/100</f>
        <v>0</v>
      </c>
      <c r="K17" s="36">
        <f>I17+J17</f>
        <v>0</v>
      </c>
    </row>
    <row r="18" spans="1:11" ht="30.75" customHeight="1" x14ac:dyDescent="0.2">
      <c r="A18" s="37"/>
      <c r="B18" s="38" t="s">
        <v>38</v>
      </c>
      <c r="C18" s="39"/>
      <c r="D18" s="39"/>
      <c r="E18" s="39"/>
      <c r="F18" s="39"/>
      <c r="G18" s="39"/>
      <c r="H18" s="39"/>
      <c r="I18" s="40">
        <f>SUM(I17)</f>
        <v>0</v>
      </c>
      <c r="J18" s="40">
        <f>SUM(J17)</f>
        <v>0</v>
      </c>
      <c r="K18" s="40">
        <f>SUM(K17)</f>
        <v>0</v>
      </c>
    </row>
    <row r="19" spans="1:11" ht="30.75" customHeight="1" x14ac:dyDescent="0.2">
      <c r="A19" s="41"/>
      <c r="B19" s="43"/>
      <c r="C19" s="41"/>
      <c r="D19" s="41"/>
      <c r="E19" s="41"/>
      <c r="F19" s="41"/>
      <c r="G19" s="41"/>
      <c r="H19" s="41"/>
      <c r="I19" s="41"/>
      <c r="J19" s="41"/>
      <c r="K19" s="41"/>
    </row>
    <row r="20" spans="1:11" ht="30.75" customHeight="1" x14ac:dyDescent="0.2">
      <c r="A20" s="44"/>
      <c r="B20" s="45" t="s">
        <v>38</v>
      </c>
      <c r="C20" s="46"/>
      <c r="D20" s="46"/>
      <c r="E20" s="46"/>
      <c r="F20" s="46"/>
      <c r="G20" s="47"/>
      <c r="H20" s="47"/>
      <c r="I20" s="47">
        <f>I13+I18</f>
        <v>0</v>
      </c>
      <c r="J20" s="47">
        <f>J13+J18</f>
        <v>0</v>
      </c>
      <c r="K20" s="47">
        <f>K13+K18</f>
        <v>0</v>
      </c>
    </row>
    <row r="21" spans="1:11" ht="30.75" customHeight="1" x14ac:dyDescent="0.2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</row>
    <row r="22" spans="1:11" ht="30.75" customHeight="1" x14ac:dyDescent="0.2">
      <c r="A22" s="48"/>
      <c r="B22" s="68" t="s">
        <v>39</v>
      </c>
      <c r="C22" s="48"/>
      <c r="D22" s="48"/>
      <c r="E22" s="48"/>
      <c r="F22" s="48"/>
      <c r="G22" s="48"/>
      <c r="H22" s="48"/>
      <c r="I22" s="48"/>
      <c r="J22" s="48"/>
      <c r="K22" s="48"/>
    </row>
    <row r="23" spans="1:11" ht="15" customHeight="1" x14ac:dyDescent="0.2">
      <c r="A23" s="49"/>
      <c r="B23" s="50" t="s">
        <v>40</v>
      </c>
      <c r="C23" s="51"/>
      <c r="D23" s="51"/>
      <c r="E23" s="51"/>
      <c r="F23" s="51"/>
      <c r="G23" s="51"/>
      <c r="H23" s="51"/>
      <c r="I23" s="51"/>
      <c r="J23" s="51"/>
      <c r="K23" s="2"/>
    </row>
    <row r="24" spans="1:11" ht="15" customHeight="1" x14ac:dyDescent="0.2">
      <c r="A24" s="49"/>
      <c r="B24" s="50" t="s">
        <v>145</v>
      </c>
      <c r="C24" s="51"/>
      <c r="D24" s="51"/>
      <c r="E24" s="51"/>
      <c r="F24" s="51"/>
      <c r="G24" s="51"/>
      <c r="H24" s="51"/>
      <c r="I24" s="51"/>
      <c r="J24" s="51"/>
      <c r="K24" s="2"/>
    </row>
    <row r="25" spans="1:11" ht="15" customHeight="1" x14ac:dyDescent="0.2">
      <c r="A25" s="49"/>
      <c r="B25" s="50" t="s">
        <v>146</v>
      </c>
      <c r="C25" s="51"/>
      <c r="D25" s="51"/>
      <c r="E25" s="51"/>
      <c r="F25" s="51"/>
      <c r="G25" s="51"/>
      <c r="H25" s="51"/>
      <c r="I25" s="51"/>
      <c r="J25" s="51"/>
      <c r="K25" s="2"/>
    </row>
    <row r="26" spans="1:11" ht="15" customHeight="1" x14ac:dyDescent="0.2">
      <c r="A26" s="49"/>
      <c r="B26" s="51"/>
      <c r="C26" s="51"/>
      <c r="D26" s="51"/>
      <c r="E26" s="51"/>
      <c r="F26" s="51"/>
      <c r="G26" s="51"/>
      <c r="H26" s="51"/>
      <c r="I26" s="51"/>
      <c r="J26" s="51"/>
      <c r="K26" s="2"/>
    </row>
    <row r="27" spans="1:11" ht="14.65" customHeight="1" x14ac:dyDescent="0.2">
      <c r="A27" s="97"/>
      <c r="B27" s="97"/>
      <c r="C27" s="95" t="s">
        <v>43</v>
      </c>
      <c r="D27" s="95"/>
      <c r="E27" s="96"/>
      <c r="F27" s="96"/>
      <c r="G27" s="96"/>
      <c r="H27" s="96"/>
      <c r="I27" s="96"/>
      <c r="J27" s="96"/>
      <c r="K27" s="2"/>
    </row>
    <row r="28" spans="1:11" ht="14.65" customHeight="1" x14ac:dyDescent="0.2">
      <c r="A28" s="91" t="s">
        <v>44</v>
      </c>
      <c r="B28" s="92"/>
      <c r="C28" s="96"/>
      <c r="D28" s="96"/>
      <c r="E28" s="96"/>
      <c r="F28" s="96"/>
      <c r="G28" s="96"/>
      <c r="H28" s="96"/>
      <c r="I28" s="96"/>
      <c r="J28" s="96"/>
      <c r="K28" s="2"/>
    </row>
    <row r="29" spans="1:11" ht="15" customHeight="1" x14ac:dyDescent="0.2">
      <c r="A29" s="2"/>
      <c r="B29" s="2"/>
      <c r="C29" s="2"/>
      <c r="D29" s="2"/>
      <c r="E29" s="2"/>
      <c r="F29" s="2"/>
      <c r="G29" s="2"/>
      <c r="H29" s="51"/>
      <c r="I29" s="51"/>
      <c r="J29" s="51"/>
      <c r="K29" s="2"/>
    </row>
    <row r="30" spans="1:11" ht="14.65" customHeight="1" x14ac:dyDescent="0.2">
      <c r="A30" s="2"/>
      <c r="B30" s="2"/>
      <c r="C30" s="2"/>
      <c r="D30" s="2"/>
      <c r="E30" s="2"/>
      <c r="F30" s="2"/>
      <c r="G30" s="2"/>
      <c r="H30" s="98"/>
      <c r="I30" s="98"/>
      <c r="J30" s="98"/>
      <c r="K30" s="2"/>
    </row>
    <row r="31" spans="1:11" ht="14.65" customHeight="1" x14ac:dyDescent="0.2">
      <c r="A31" s="2"/>
      <c r="B31" s="2"/>
      <c r="C31" s="2"/>
      <c r="D31" s="2"/>
      <c r="E31" s="2"/>
      <c r="F31" s="2"/>
      <c r="G31" s="2"/>
      <c r="H31" s="93" t="s">
        <v>45</v>
      </c>
      <c r="I31" s="94"/>
      <c r="J31" s="94"/>
      <c r="K31" s="2"/>
    </row>
  </sheetData>
  <mergeCells count="8">
    <mergeCell ref="A5:K5"/>
    <mergeCell ref="A10:K10"/>
    <mergeCell ref="A28:B28"/>
    <mergeCell ref="H31:J31"/>
    <mergeCell ref="C27:J28"/>
    <mergeCell ref="A27:B27"/>
    <mergeCell ref="H30:J30"/>
    <mergeCell ref="A16:K16"/>
  </mergeCells>
  <pageMargins left="0.39370100000000002" right="0.39370100000000002" top="0.39370100000000002" bottom="0.39370100000000002" header="0.31496099999999999" footer="0.31496099999999999"/>
  <pageSetup scale="54" orientation="landscape"/>
  <headerFooter>
    <oddFooter>&amp;C&amp;"Arial,Regular"&amp;11&amp;K000000&amp;"Calibri,Regular"&amp;P/&amp;N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31"/>
  <sheetViews>
    <sheetView showGridLines="0" zoomScale="75" zoomScaleNormal="75" workbookViewId="0">
      <selection activeCell="B18" sqref="B18"/>
    </sheetView>
  </sheetViews>
  <sheetFormatPr defaultColWidth="8.875" defaultRowHeight="14.65" customHeight="1" x14ac:dyDescent="0.2"/>
  <cols>
    <col min="1" max="1" width="7.625" style="77" customWidth="1"/>
    <col min="2" max="2" width="54.625" style="77" customWidth="1"/>
    <col min="3" max="3" width="20.625" style="77" customWidth="1"/>
    <col min="4" max="4" width="20.625" style="81" customWidth="1"/>
    <col min="5" max="11" width="20.625" style="77" customWidth="1"/>
    <col min="12" max="257" width="8.875" style="77" customWidth="1"/>
  </cols>
  <sheetData>
    <row r="1" spans="1:11" ht="30.75" customHeight="1" x14ac:dyDescent="0.3">
      <c r="A1" s="2"/>
      <c r="B1" s="3" t="s">
        <v>0</v>
      </c>
      <c r="C1" s="2"/>
      <c r="D1" s="2"/>
      <c r="E1" s="2"/>
      <c r="F1" s="2"/>
      <c r="G1" s="2"/>
      <c r="H1" s="2"/>
      <c r="I1" s="2"/>
      <c r="J1" s="2"/>
      <c r="K1" s="4" t="s">
        <v>164</v>
      </c>
    </row>
    <row r="2" spans="1:11" ht="30.75" customHeight="1" x14ac:dyDescent="0.3">
      <c r="A2" s="5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30.75" customHeight="1" x14ac:dyDescent="0.3">
      <c r="A3" s="5"/>
      <c r="B3" s="84" t="s">
        <v>166</v>
      </c>
      <c r="C3" s="2"/>
      <c r="D3" s="2"/>
      <c r="E3" s="2"/>
      <c r="F3" s="2"/>
      <c r="G3" s="2"/>
      <c r="H3" s="2"/>
      <c r="I3" s="2"/>
      <c r="J3" s="2"/>
      <c r="K3" s="2"/>
    </row>
    <row r="4" spans="1:11" ht="30.75" customHeight="1" x14ac:dyDescent="0.3">
      <c r="A4" s="5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30.75" customHeight="1" x14ac:dyDescent="0.4">
      <c r="A5" s="85" t="s">
        <v>1</v>
      </c>
      <c r="B5" s="86"/>
      <c r="C5" s="86"/>
      <c r="D5" s="86"/>
      <c r="E5" s="86"/>
      <c r="F5" s="86"/>
      <c r="G5" s="86"/>
      <c r="H5" s="86"/>
      <c r="I5" s="86"/>
      <c r="J5" s="86"/>
      <c r="K5" s="86"/>
    </row>
    <row r="6" spans="1:11" ht="14.65" customHeight="1" x14ac:dyDescent="0.25">
      <c r="A6" s="6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30.75" customHeight="1" x14ac:dyDescent="0.3">
      <c r="A7" s="7" t="s">
        <v>180</v>
      </c>
      <c r="B7" s="8"/>
      <c r="C7" s="8"/>
      <c r="D7" s="8"/>
      <c r="E7" s="8"/>
      <c r="F7" s="8"/>
      <c r="G7" s="8"/>
      <c r="H7" s="9">
        <v>9346.7999999999993</v>
      </c>
      <c r="I7" s="7" t="s">
        <v>3</v>
      </c>
      <c r="J7" s="9">
        <f>H7*1.095</f>
        <v>10234.745999999999</v>
      </c>
      <c r="K7" s="7" t="s">
        <v>4</v>
      </c>
    </row>
    <row r="8" spans="1:11" ht="30.75" customHeight="1" x14ac:dyDescent="0.25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143.25" customHeight="1" x14ac:dyDescent="0.2">
      <c r="A9" s="12" t="s">
        <v>5</v>
      </c>
      <c r="B9" s="13" t="s">
        <v>6</v>
      </c>
      <c r="C9" s="14" t="s">
        <v>7</v>
      </c>
      <c r="D9" s="14" t="s">
        <v>155</v>
      </c>
      <c r="E9" s="14" t="s">
        <v>8</v>
      </c>
      <c r="F9" s="14" t="s">
        <v>9</v>
      </c>
      <c r="G9" s="14" t="s">
        <v>10</v>
      </c>
      <c r="H9" s="14" t="s">
        <v>11</v>
      </c>
      <c r="I9" s="14" t="s">
        <v>12</v>
      </c>
      <c r="J9" s="15" t="s">
        <v>13</v>
      </c>
      <c r="K9" s="14" t="s">
        <v>14</v>
      </c>
    </row>
    <row r="10" spans="1:11" ht="30.75" customHeight="1" x14ac:dyDescent="0.2">
      <c r="A10" s="87" t="s">
        <v>181</v>
      </c>
      <c r="B10" s="88"/>
      <c r="C10" s="88"/>
      <c r="D10" s="88"/>
      <c r="E10" s="88"/>
      <c r="F10" s="88"/>
      <c r="G10" s="88"/>
      <c r="H10" s="88"/>
      <c r="I10" s="88"/>
      <c r="J10" s="88"/>
      <c r="K10" s="99"/>
    </row>
    <row r="11" spans="1:11" ht="30.75" customHeight="1" x14ac:dyDescent="0.2">
      <c r="A11" s="16">
        <v>1</v>
      </c>
      <c r="B11" s="17" t="s">
        <v>147</v>
      </c>
      <c r="C11" s="20" t="s">
        <v>148</v>
      </c>
      <c r="D11" s="20"/>
      <c r="E11" s="19">
        <v>2000</v>
      </c>
      <c r="F11" s="20" t="s">
        <v>140</v>
      </c>
      <c r="G11" s="21"/>
      <c r="H11" s="21"/>
      <c r="I11" s="78">
        <f t="shared" ref="I11:I17" si="0">E11*G11</f>
        <v>0</v>
      </c>
      <c r="J11" s="78">
        <f t="shared" ref="J11:J17" si="1">(I11*9.5)/100</f>
        <v>0</v>
      </c>
      <c r="K11" s="78">
        <f>I11+J11</f>
        <v>0</v>
      </c>
    </row>
    <row r="12" spans="1:11" ht="30.75" customHeight="1" x14ac:dyDescent="0.2">
      <c r="A12" s="23">
        <v>2</v>
      </c>
      <c r="B12" s="24" t="s">
        <v>149</v>
      </c>
      <c r="C12" s="79"/>
      <c r="D12" s="79"/>
      <c r="E12" s="26">
        <v>2000</v>
      </c>
      <c r="F12" s="25" t="s">
        <v>48</v>
      </c>
      <c r="G12" s="27"/>
      <c r="H12" s="27"/>
      <c r="I12" s="22">
        <f t="shared" si="0"/>
        <v>0</v>
      </c>
      <c r="J12" s="22">
        <f t="shared" si="1"/>
        <v>0</v>
      </c>
      <c r="K12" s="22">
        <f t="shared" ref="K12:K17" si="2">I12+J12</f>
        <v>0</v>
      </c>
    </row>
    <row r="13" spans="1:11" ht="30.75" customHeight="1" x14ac:dyDescent="0.2">
      <c r="A13" s="23">
        <v>3</v>
      </c>
      <c r="B13" s="24" t="s">
        <v>150</v>
      </c>
      <c r="C13" s="80"/>
      <c r="D13" s="80"/>
      <c r="E13" s="26">
        <v>600</v>
      </c>
      <c r="F13" s="25" t="s">
        <v>140</v>
      </c>
      <c r="G13" s="27"/>
      <c r="H13" s="27"/>
      <c r="I13" s="22">
        <f t="shared" si="0"/>
        <v>0</v>
      </c>
      <c r="J13" s="22">
        <f t="shared" si="1"/>
        <v>0</v>
      </c>
      <c r="K13" s="22">
        <f t="shared" si="2"/>
        <v>0</v>
      </c>
    </row>
    <row r="14" spans="1:11" ht="30.75" customHeight="1" x14ac:dyDescent="0.2">
      <c r="A14" s="23">
        <v>4</v>
      </c>
      <c r="B14" s="24" t="s">
        <v>151</v>
      </c>
      <c r="C14" s="80"/>
      <c r="D14" s="80"/>
      <c r="E14" s="26">
        <v>20</v>
      </c>
      <c r="F14" s="25" t="s">
        <v>140</v>
      </c>
      <c r="G14" s="27"/>
      <c r="H14" s="27"/>
      <c r="I14" s="22">
        <f t="shared" si="0"/>
        <v>0</v>
      </c>
      <c r="J14" s="22">
        <f t="shared" si="1"/>
        <v>0</v>
      </c>
      <c r="K14" s="22">
        <f t="shared" si="2"/>
        <v>0</v>
      </c>
    </row>
    <row r="15" spans="1:11" ht="30.75" customHeight="1" x14ac:dyDescent="0.2">
      <c r="A15" s="23">
        <v>6</v>
      </c>
      <c r="B15" s="24" t="s">
        <v>152</v>
      </c>
      <c r="C15" s="80"/>
      <c r="D15" s="80"/>
      <c r="E15" s="28">
        <v>250</v>
      </c>
      <c r="F15" s="25" t="s">
        <v>140</v>
      </c>
      <c r="G15" s="27"/>
      <c r="H15" s="27"/>
      <c r="I15" s="22">
        <f t="shared" si="0"/>
        <v>0</v>
      </c>
      <c r="J15" s="22">
        <f t="shared" si="1"/>
        <v>0</v>
      </c>
      <c r="K15" s="22">
        <f t="shared" si="2"/>
        <v>0</v>
      </c>
    </row>
    <row r="16" spans="1:11" ht="30.75" customHeight="1" x14ac:dyDescent="0.2">
      <c r="A16" s="23">
        <v>7</v>
      </c>
      <c r="B16" s="24" t="s">
        <v>153</v>
      </c>
      <c r="C16" s="80"/>
      <c r="D16" s="80"/>
      <c r="E16" s="28">
        <v>100</v>
      </c>
      <c r="F16" s="25" t="s">
        <v>140</v>
      </c>
      <c r="G16" s="27"/>
      <c r="H16" s="27"/>
      <c r="I16" s="22">
        <f t="shared" si="0"/>
        <v>0</v>
      </c>
      <c r="J16" s="22">
        <f t="shared" si="1"/>
        <v>0</v>
      </c>
      <c r="K16" s="22">
        <f t="shared" si="2"/>
        <v>0</v>
      </c>
    </row>
    <row r="17" spans="1:11" ht="30.75" customHeight="1" x14ac:dyDescent="0.2">
      <c r="A17" s="31">
        <v>8</v>
      </c>
      <c r="B17" s="62" t="s">
        <v>154</v>
      </c>
      <c r="C17" s="33"/>
      <c r="D17" s="33"/>
      <c r="E17" s="63">
        <v>20</v>
      </c>
      <c r="F17" s="54" t="s">
        <v>140</v>
      </c>
      <c r="G17" s="35"/>
      <c r="H17" s="35"/>
      <c r="I17" s="36">
        <f t="shared" si="0"/>
        <v>0</v>
      </c>
      <c r="J17" s="36">
        <f t="shared" si="1"/>
        <v>0</v>
      </c>
      <c r="K17" s="36">
        <f t="shared" si="2"/>
        <v>0</v>
      </c>
    </row>
    <row r="18" spans="1:11" ht="30.75" customHeight="1" x14ac:dyDescent="0.2">
      <c r="A18" s="37"/>
      <c r="B18" s="38" t="s">
        <v>38</v>
      </c>
      <c r="C18" s="39"/>
      <c r="D18" s="39"/>
      <c r="E18" s="39"/>
      <c r="F18" s="39"/>
      <c r="G18" s="39"/>
      <c r="H18" s="39"/>
      <c r="I18" s="40">
        <f>SUM(I11:I17)</f>
        <v>0</v>
      </c>
      <c r="J18" s="40">
        <f>SUM(J11:J17)</f>
        <v>0</v>
      </c>
      <c r="K18" s="40">
        <f>SUM(K11:K17)</f>
        <v>0</v>
      </c>
    </row>
    <row r="19" spans="1:11" ht="30.75" customHeight="1" x14ac:dyDescent="0.2">
      <c r="A19" s="41"/>
      <c r="B19" s="42"/>
      <c r="C19" s="41"/>
      <c r="D19" s="41"/>
      <c r="E19" s="41"/>
      <c r="F19" s="41"/>
      <c r="G19" s="41"/>
      <c r="H19" s="41"/>
      <c r="I19" s="41"/>
      <c r="J19" s="41"/>
      <c r="K19" s="41"/>
    </row>
    <row r="20" spans="1:11" ht="30.75" customHeight="1" x14ac:dyDescent="0.2">
      <c r="A20" s="41"/>
      <c r="B20" s="43"/>
      <c r="C20" s="41"/>
      <c r="D20" s="41"/>
      <c r="E20" s="41"/>
      <c r="F20" s="41"/>
      <c r="G20" s="41"/>
      <c r="H20" s="41"/>
      <c r="I20" s="41"/>
      <c r="J20" s="41"/>
      <c r="K20" s="41"/>
    </row>
    <row r="21" spans="1:11" ht="30.75" customHeight="1" x14ac:dyDescent="0.2">
      <c r="A21" s="44"/>
      <c r="B21" s="45" t="s">
        <v>38</v>
      </c>
      <c r="C21" s="46"/>
      <c r="D21" s="46"/>
      <c r="E21" s="46"/>
      <c r="F21" s="46"/>
      <c r="G21" s="47"/>
      <c r="H21" s="47"/>
      <c r="I21" s="47">
        <f>I18</f>
        <v>0</v>
      </c>
      <c r="J21" s="47">
        <f>J18</f>
        <v>0</v>
      </c>
      <c r="K21" s="47">
        <f>K18</f>
        <v>0</v>
      </c>
    </row>
    <row r="22" spans="1:11" ht="30.75" customHeight="1" x14ac:dyDescent="0.2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</row>
    <row r="23" spans="1:11" ht="30.75" customHeight="1" x14ac:dyDescent="0.2">
      <c r="A23" s="48"/>
      <c r="B23" s="68" t="s">
        <v>39</v>
      </c>
      <c r="C23" s="48"/>
      <c r="D23" s="48"/>
      <c r="E23" s="48"/>
      <c r="F23" s="48"/>
      <c r="G23" s="48"/>
      <c r="H23" s="48"/>
      <c r="I23" s="48"/>
      <c r="J23" s="48"/>
      <c r="K23" s="48"/>
    </row>
    <row r="24" spans="1:11" ht="15" customHeight="1" x14ac:dyDescent="0.2">
      <c r="A24" s="49"/>
      <c r="B24" s="50" t="s">
        <v>40</v>
      </c>
      <c r="C24" s="51"/>
      <c r="D24" s="51"/>
      <c r="E24" s="51"/>
      <c r="F24" s="51"/>
      <c r="G24" s="51"/>
      <c r="H24" s="51"/>
      <c r="I24" s="51"/>
      <c r="J24" s="51"/>
      <c r="K24" s="2"/>
    </row>
    <row r="25" spans="1:11" ht="15" customHeight="1" x14ac:dyDescent="0.2">
      <c r="A25" s="49"/>
      <c r="B25" s="50" t="s">
        <v>114</v>
      </c>
      <c r="C25" s="51"/>
      <c r="D25" s="51"/>
      <c r="E25" s="51"/>
      <c r="F25" s="51"/>
      <c r="G25" s="51"/>
      <c r="H25" s="51"/>
      <c r="I25" s="51"/>
      <c r="J25" s="51"/>
      <c r="K25" s="2"/>
    </row>
    <row r="26" spans="1:11" ht="15" customHeight="1" x14ac:dyDescent="0.2">
      <c r="A26" s="49"/>
      <c r="B26" s="50" t="s">
        <v>115</v>
      </c>
      <c r="C26" s="51"/>
      <c r="D26" s="51"/>
      <c r="E26" s="51"/>
      <c r="F26" s="51"/>
      <c r="G26" s="51"/>
      <c r="H26" s="51"/>
      <c r="I26" s="51"/>
      <c r="J26" s="51"/>
      <c r="K26" s="2"/>
    </row>
    <row r="27" spans="1:11" ht="14.65" customHeight="1" x14ac:dyDescent="0.2">
      <c r="A27" s="97"/>
      <c r="B27" s="97"/>
      <c r="C27" s="95" t="s">
        <v>43</v>
      </c>
      <c r="D27" s="95"/>
      <c r="E27" s="96"/>
      <c r="F27" s="96"/>
      <c r="G27" s="96"/>
      <c r="H27" s="96"/>
      <c r="I27" s="96"/>
      <c r="J27" s="96"/>
      <c r="K27" s="2"/>
    </row>
    <row r="28" spans="1:11" ht="14.65" customHeight="1" x14ac:dyDescent="0.2">
      <c r="A28" s="91" t="s">
        <v>44</v>
      </c>
      <c r="B28" s="92"/>
      <c r="C28" s="96"/>
      <c r="D28" s="96"/>
      <c r="E28" s="96"/>
      <c r="F28" s="96"/>
      <c r="G28" s="96"/>
      <c r="H28" s="96"/>
      <c r="I28" s="96"/>
      <c r="J28" s="96"/>
      <c r="K28" s="2"/>
    </row>
    <row r="29" spans="1:11" ht="15" customHeight="1" x14ac:dyDescent="0.2">
      <c r="A29" s="2"/>
      <c r="B29" s="2"/>
      <c r="C29" s="2"/>
      <c r="D29" s="2"/>
      <c r="E29" s="2"/>
      <c r="F29" s="2"/>
      <c r="G29" s="2"/>
      <c r="H29" s="51"/>
      <c r="I29" s="51"/>
      <c r="J29" s="51"/>
      <c r="K29" s="2"/>
    </row>
    <row r="30" spans="1:11" ht="14.65" customHeight="1" x14ac:dyDescent="0.2">
      <c r="A30" s="2"/>
      <c r="B30" s="2"/>
      <c r="C30" s="2"/>
      <c r="D30" s="2"/>
      <c r="E30" s="2"/>
      <c r="F30" s="2"/>
      <c r="G30" s="2"/>
      <c r="H30" s="98"/>
      <c r="I30" s="98"/>
      <c r="J30" s="98"/>
      <c r="K30" s="2"/>
    </row>
    <row r="31" spans="1:11" ht="14.65" customHeight="1" x14ac:dyDescent="0.2">
      <c r="A31" s="2"/>
      <c r="B31" s="2"/>
      <c r="C31" s="2"/>
      <c r="D31" s="2"/>
      <c r="E31" s="2"/>
      <c r="F31" s="2"/>
      <c r="G31" s="2"/>
      <c r="H31" s="93" t="s">
        <v>45</v>
      </c>
      <c r="I31" s="94"/>
      <c r="J31" s="94"/>
      <c r="K31" s="2"/>
    </row>
  </sheetData>
  <mergeCells count="7">
    <mergeCell ref="A5:K5"/>
    <mergeCell ref="A10:K10"/>
    <mergeCell ref="A28:B28"/>
    <mergeCell ref="H31:J31"/>
    <mergeCell ref="C27:J28"/>
    <mergeCell ref="A27:B27"/>
    <mergeCell ref="H30:J30"/>
  </mergeCells>
  <pageMargins left="0.39370100000000002" right="0.39370100000000002" top="0.39370100000000002" bottom="0.39370100000000002" header="0.31496099999999999" footer="0.31496099999999999"/>
  <pageSetup scale="54" orientation="landscape"/>
  <headerFooter>
    <oddFooter>&amp;C&amp;"Arial,Regular"&amp;11&amp;K000000&amp;"Calibri,Regular"&amp;P/&amp;N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875" defaultRowHeight="14.65" customHeight="1" x14ac:dyDescent="0.2"/>
  <cols>
    <col min="1" max="256" width="8.875" style="81" customWidth="1"/>
  </cols>
  <sheetData>
    <row r="1" spans="1:5" ht="14.65" customHeight="1" x14ac:dyDescent="0.2">
      <c r="A1" s="2"/>
      <c r="B1" s="2"/>
      <c r="C1" s="2"/>
      <c r="D1" s="2"/>
      <c r="E1" s="2"/>
    </row>
    <row r="2" spans="1:5" ht="14.65" customHeight="1" x14ac:dyDescent="0.2">
      <c r="A2" s="2"/>
      <c r="B2" s="2"/>
      <c r="C2" s="2"/>
      <c r="D2" s="2"/>
      <c r="E2" s="2"/>
    </row>
    <row r="3" spans="1:5" ht="14.65" customHeight="1" x14ac:dyDescent="0.2">
      <c r="A3" s="2"/>
      <c r="B3" s="2"/>
      <c r="C3" s="2"/>
      <c r="D3" s="2"/>
      <c r="E3" s="2"/>
    </row>
    <row r="4" spans="1:5" ht="14.65" customHeight="1" x14ac:dyDescent="0.2">
      <c r="A4" s="2"/>
      <c r="B4" s="2"/>
      <c r="C4" s="2"/>
      <c r="D4" s="2"/>
      <c r="E4" s="2"/>
    </row>
    <row r="5" spans="1:5" ht="14.65" customHeight="1" x14ac:dyDescent="0.2">
      <c r="A5" s="2"/>
      <c r="B5" s="2"/>
      <c r="C5" s="2"/>
      <c r="D5" s="2"/>
      <c r="E5" s="2"/>
    </row>
    <row r="6" spans="1:5" ht="14.65" customHeight="1" x14ac:dyDescent="0.2">
      <c r="A6" s="2"/>
      <c r="B6" s="2"/>
      <c r="C6" s="2"/>
      <c r="D6" s="2"/>
      <c r="E6" s="2"/>
    </row>
    <row r="7" spans="1:5" ht="14.65" customHeight="1" x14ac:dyDescent="0.2">
      <c r="A7" s="2"/>
      <c r="B7" s="2"/>
      <c r="C7" s="2"/>
      <c r="D7" s="2"/>
      <c r="E7" s="2"/>
    </row>
    <row r="8" spans="1:5" ht="14.65" customHeight="1" x14ac:dyDescent="0.2">
      <c r="A8" s="2"/>
      <c r="B8" s="2"/>
      <c r="C8" s="2"/>
      <c r="D8" s="2"/>
      <c r="E8" s="2"/>
    </row>
    <row r="9" spans="1:5" ht="14.65" customHeight="1" x14ac:dyDescent="0.2">
      <c r="A9" s="2"/>
      <c r="B9" s="2"/>
      <c r="C9" s="2"/>
      <c r="D9" s="2"/>
      <c r="E9" s="2"/>
    </row>
    <row r="10" spans="1:5" ht="14.65" customHeight="1" x14ac:dyDescent="0.2">
      <c r="A10" s="2"/>
      <c r="B10" s="2"/>
      <c r="C10" s="2"/>
      <c r="D10" s="2"/>
      <c r="E10" s="2"/>
    </row>
  </sheetData>
  <pageMargins left="0.7" right="0.7" top="0.75" bottom="0.75" header="0.3" footer="0.3"/>
  <pageSetup orientation="landscape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10</vt:i4>
      </vt:variant>
    </vt:vector>
  </HeadingPairs>
  <TitlesOfParts>
    <vt:vector size="10" baseType="lpstr">
      <vt:lpstr>Žgane pijače</vt:lpstr>
      <vt:lpstr>Pivo</vt:lpstr>
      <vt:lpstr>Brezalkoholne pijače</vt:lpstr>
      <vt:lpstr>Sladoled</vt:lpstr>
      <vt:lpstr>Cigareti</vt:lpstr>
      <vt:lpstr>Slan program</vt:lpstr>
      <vt:lpstr>Vina</vt:lpstr>
      <vt:lpstr>Topli napitki</vt:lpstr>
      <vt:lpstr>Zamrznjen program</vt:lpstr>
      <vt:lpstr>List1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Blažka Vrsajković</dc:creator>
  <cp:lastModifiedBy>Blažka Vrsajković</cp:lastModifiedBy>
  <dcterms:created xsi:type="dcterms:W3CDTF">2018-11-19T07:48:10Z</dcterms:created>
  <dcterms:modified xsi:type="dcterms:W3CDTF">2018-11-28T07:58:54Z</dcterms:modified>
</cp:coreProperties>
</file>